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2"/>
  <workbookPr filterPrivacy="1" defaultThemeVersion="124226"/>
  <xr:revisionPtr revIDLastSave="0" documentId="13_ncr:1_{011660D4-D63C-4D5E-A4FD-047240A2F66C}" xr6:coauthVersionLast="36" xr6:coauthVersionMax="36" xr10:uidLastSave="{00000000-0000-0000-0000-000000000000}"/>
  <bookViews>
    <workbookView xWindow="0" yWindow="0" windowWidth="19440" windowHeight="10425" xr2:uid="{00000000-000D-0000-FFFF-FFFF00000000}"/>
  </bookViews>
  <sheets>
    <sheet name="Table1" sheetId="1" r:id="rId1"/>
  </sheets>
  <definedNames>
    <definedName name="_xlnm.Print_Titles" localSheetId="0">Table1!$6:$6</definedName>
  </definedNames>
  <calcPr calcId="191029"/>
</workbook>
</file>

<file path=xl/calcChain.xml><?xml version="1.0" encoding="utf-8"?>
<calcChain xmlns="http://schemas.openxmlformats.org/spreadsheetml/2006/main">
  <c r="F7" i="1" l="1"/>
  <c r="G60" i="1" l="1"/>
  <c r="G59" i="1"/>
  <c r="F60" i="1"/>
  <c r="F59" i="1" s="1"/>
  <c r="G47" i="1" l="1"/>
  <c r="G46" i="1" s="1"/>
  <c r="G45" i="1" s="1"/>
  <c r="F47" i="1"/>
  <c r="F46" i="1" s="1"/>
  <c r="F45" i="1" s="1"/>
  <c r="G56" i="1" l="1"/>
  <c r="G55" i="1" s="1"/>
  <c r="G54" i="1" s="1"/>
  <c r="F56" i="1"/>
  <c r="F55" i="1" s="1"/>
  <c r="F54" i="1" s="1"/>
  <c r="G42" i="1" l="1"/>
  <c r="G40" i="1" s="1"/>
  <c r="G39" i="1" s="1"/>
  <c r="F42" i="1"/>
  <c r="F40" i="1" s="1"/>
  <c r="F39" i="1" s="1"/>
  <c r="F51" i="1"/>
  <c r="F50" i="1" s="1"/>
  <c r="F49" i="1" s="1"/>
  <c r="G58" i="1" l="1"/>
  <c r="F58" i="1"/>
  <c r="F38" i="1" s="1"/>
  <c r="G92" i="1" l="1"/>
  <c r="G91" i="1" s="1"/>
  <c r="G90" i="1" s="1"/>
  <c r="F92" i="1"/>
  <c r="F91" i="1" s="1"/>
  <c r="F90" i="1" s="1"/>
  <c r="G51" i="1" l="1"/>
  <c r="G68" i="1" l="1"/>
  <c r="F68" i="1"/>
  <c r="G105" i="1" l="1"/>
  <c r="F105" i="1"/>
  <c r="G134" i="1" l="1"/>
  <c r="G133" i="1" s="1"/>
  <c r="G131" i="1"/>
  <c r="G130" i="1" s="1"/>
  <c r="G124" i="1"/>
  <c r="G123" i="1" s="1"/>
  <c r="G122" i="1" s="1"/>
  <c r="G121" i="1" s="1"/>
  <c r="G120" i="1" s="1"/>
  <c r="G119" i="1" s="1"/>
  <c r="G117" i="1"/>
  <c r="G116" i="1" s="1"/>
  <c r="G111" i="1"/>
  <c r="G110" i="1" s="1"/>
  <c r="G109" i="1" s="1"/>
  <c r="G108" i="1" s="1"/>
  <c r="G104" i="1"/>
  <c r="G103" i="1" s="1"/>
  <c r="G102" i="1" s="1"/>
  <c r="G101" i="1" s="1"/>
  <c r="G99" i="1"/>
  <c r="G98" i="1" s="1"/>
  <c r="G97" i="1" s="1"/>
  <c r="G96" i="1" s="1"/>
  <c r="G95" i="1" s="1"/>
  <c r="G88" i="1"/>
  <c r="G87" i="1" s="1"/>
  <c r="G86" i="1" s="1"/>
  <c r="G81" i="1"/>
  <c r="G80" i="1" s="1"/>
  <c r="G79" i="1" s="1"/>
  <c r="G78" i="1" s="1"/>
  <c r="G77" i="1" s="1"/>
  <c r="G75" i="1"/>
  <c r="G74" i="1" s="1"/>
  <c r="G73" i="1" s="1"/>
  <c r="G72" i="1" s="1"/>
  <c r="G71" i="1" s="1"/>
  <c r="G67" i="1"/>
  <c r="G66" i="1" s="1"/>
  <c r="G65" i="1" s="1"/>
  <c r="G64" i="1" s="1"/>
  <c r="G50" i="1"/>
  <c r="G49" i="1" s="1"/>
  <c r="G38" i="1" s="1"/>
  <c r="G36" i="1"/>
  <c r="G35" i="1" s="1"/>
  <c r="G34" i="1" s="1"/>
  <c r="G33" i="1" s="1"/>
  <c r="G31" i="1"/>
  <c r="G30" i="1" s="1"/>
  <c r="G29" i="1" s="1"/>
  <c r="G28" i="1" s="1"/>
  <c r="G26" i="1"/>
  <c r="G19" i="1"/>
  <c r="G13" i="1"/>
  <c r="G12" i="1" s="1"/>
  <c r="G11" i="1" s="1"/>
  <c r="G10" i="1" s="1"/>
  <c r="G114" i="1" l="1"/>
  <c r="G107" i="1" s="1"/>
  <c r="G94" i="1" s="1"/>
  <c r="G115" i="1"/>
  <c r="G85" i="1"/>
  <c r="G84" i="1" s="1"/>
  <c r="G83" i="1" s="1"/>
  <c r="G18" i="1"/>
  <c r="G17" i="1" s="1"/>
  <c r="G16" i="1" s="1"/>
  <c r="G15" i="1" s="1"/>
  <c r="G129" i="1"/>
  <c r="G128" i="1" s="1"/>
  <c r="G127" i="1" s="1"/>
  <c r="G126" i="1" s="1"/>
  <c r="G70" i="1"/>
  <c r="F131" i="1"/>
  <c r="F130" i="1" s="1"/>
  <c r="F134" i="1"/>
  <c r="F133" i="1" s="1"/>
  <c r="F124" i="1"/>
  <c r="F123" i="1" s="1"/>
  <c r="F122" i="1" s="1"/>
  <c r="F121" i="1" s="1"/>
  <c r="F120" i="1" s="1"/>
  <c r="F119" i="1" s="1"/>
  <c r="F111" i="1"/>
  <c r="F110" i="1" s="1"/>
  <c r="F109" i="1" s="1"/>
  <c r="F108" i="1" s="1"/>
  <c r="F117" i="1"/>
  <c r="F116" i="1" s="1"/>
  <c r="F104" i="1"/>
  <c r="F103" i="1" s="1"/>
  <c r="F102" i="1" s="1"/>
  <c r="F101" i="1" s="1"/>
  <c r="F99" i="1"/>
  <c r="F98" i="1" s="1"/>
  <c r="F97" i="1" s="1"/>
  <c r="F96" i="1" s="1"/>
  <c r="F95" i="1" s="1"/>
  <c r="F88" i="1"/>
  <c r="F87" i="1" s="1"/>
  <c r="F86" i="1" s="1"/>
  <c r="F81" i="1"/>
  <c r="F80" i="1" s="1"/>
  <c r="F79" i="1" s="1"/>
  <c r="F78" i="1" s="1"/>
  <c r="F77" i="1" s="1"/>
  <c r="F75" i="1"/>
  <c r="F74" i="1" s="1"/>
  <c r="F73" i="1" s="1"/>
  <c r="F72" i="1" s="1"/>
  <c r="F71" i="1" s="1"/>
  <c r="F67" i="1"/>
  <c r="F66" i="1" s="1"/>
  <c r="F65" i="1" s="1"/>
  <c r="F64" i="1" s="1"/>
  <c r="F36" i="1"/>
  <c r="F35" i="1" s="1"/>
  <c r="F34" i="1" s="1"/>
  <c r="F33" i="1" s="1"/>
  <c r="F31" i="1"/>
  <c r="F30" i="1" s="1"/>
  <c r="F29" i="1" s="1"/>
  <c r="F28" i="1" s="1"/>
  <c r="F26" i="1"/>
  <c r="F19" i="1"/>
  <c r="F13" i="1"/>
  <c r="F12" i="1" s="1"/>
  <c r="F11" i="1" s="1"/>
  <c r="F10" i="1" s="1"/>
  <c r="F114" i="1" l="1"/>
  <c r="F115" i="1"/>
  <c r="F107" i="1"/>
  <c r="F94" i="1" s="1"/>
  <c r="F85" i="1"/>
  <c r="F84" i="1" s="1"/>
  <c r="F83" i="1" s="1"/>
  <c r="G9" i="1"/>
  <c r="G7" i="1" s="1"/>
  <c r="F129" i="1"/>
  <c r="F128" i="1" s="1"/>
  <c r="F127" i="1" s="1"/>
  <c r="F126" i="1" s="1"/>
  <c r="F18" i="1"/>
  <c r="F17" i="1" s="1"/>
  <c r="F16" i="1" s="1"/>
  <c r="F15" i="1" s="1"/>
  <c r="F70" i="1"/>
  <c r="F9" i="1" l="1"/>
</calcChain>
</file>

<file path=xl/sharedStrings.xml><?xml version="1.0" encoding="utf-8"?>
<sst xmlns="http://schemas.openxmlformats.org/spreadsheetml/2006/main" count="587" uniqueCount="194">
  <si>
    <t/>
  </si>
  <si>
    <t>Наименование</t>
  </si>
  <si>
    <t>Рз</t>
  </si>
  <si>
    <t>ПР</t>
  </si>
  <si>
    <t>ЦСР</t>
  </si>
  <si>
    <t>ВР</t>
  </si>
  <si>
    <t>Сумма</t>
  </si>
  <si>
    <t>1</t>
  </si>
  <si>
    <t>2</t>
  </si>
  <si>
    <t>3</t>
  </si>
  <si>
    <t>4</t>
  </si>
  <si>
    <t>5</t>
  </si>
  <si>
    <t>6</t>
  </si>
  <si>
    <t>ВСЕГО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</si>
  <si>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</si>
  <si>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</si>
  <si>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</si>
  <si>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</si>
  <si>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Обеспечение функционирования высшего должностного лица Курской области</t>
  </si>
  <si>
    <t>71 0 00 00000</t>
  </si>
  <si>
    <t>71 1 00 00000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</si>
  <si>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</si>
  <si>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</si>
  <si>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03</t>
  </si>
  <si>
    <t>79 0 00 00000</t>
  </si>
  <si>
    <t>Закупка товаров, работ и услуг для обеспечения государственных (муниципальных) нужд</t>
  </si>
  <si>
    <t>200</t>
  </si>
  <si>
    <t>Социальное обеспечение и иные выплаты населению</t>
  </si>
  <si>
    <t>Иные бюджетные ассигнования</t>
  </si>
  <si>
    <t>800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</si>
  <si>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</si>
  <si>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</si>
  <si>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05</t>
  </si>
  <si>
    <t>07 0 00 00000</t>
  </si>
  <si>
    <t>07 3 00 00000</t>
  </si>
  <si>
    <t>07 3 01 00000</t>
  </si>
  <si>
    <t>78 0 00 00000</t>
  </si>
  <si>
    <t>78 1 00 00000</t>
  </si>
  <si>
    <t>77 0 00 00000</t>
  </si>
  <si>
    <t>Резервные фонды</t>
  </si>
  <si>
    <t>11</t>
  </si>
  <si>
    <t>Резервные фонды исполнительных органов государственной власти</t>
  </si>
  <si>
    <t>Резервный фонд Администрации Курской области</t>
  </si>
  <si>
    <t>Другие общегосударственные вопросы</t>
  </si>
  <si>
    <t>13</t>
  </si>
  <si>
    <t>08 0 00 00000</t>
  </si>
  <si>
    <t>13 0 00 00000</t>
  </si>
  <si>
    <t>13 1 00 00000</t>
  </si>
  <si>
    <t>13 1 01 00000</t>
  </si>
  <si>
    <t>13 2 00 00000</t>
  </si>
  <si>
    <t>13 2 01 00000</t>
  </si>
  <si>
    <t>Реализация государственных функций, связанных с общегосударственным управлением</t>
  </si>
  <si>
    <t>Выполнение других обязательств Курской области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</si>
  <si>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</si>
  <si>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</si>
  <si>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</si>
  <si>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</si>
  <si>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</si>
  <si>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09 0 00 00000</t>
  </si>
  <si>
    <t>09 1 00 00000</t>
  </si>
  <si>
    <t>09 1 01 00000</t>
  </si>
  <si>
    <t>Отдельные мероприятия в области гражданской обороны, защиты населения и территорий от чрезвычайных ситуаций, безопасности людей на водных объектах</t>
  </si>
  <si>
    <t>Обеспечение пожарной безопасности</t>
  </si>
  <si>
    <t>10</t>
  </si>
  <si>
    <t>НАЦИОНАЛЬНАЯ ЭКОНОМИКА</t>
  </si>
  <si>
    <t>20 0 00 00000</t>
  </si>
  <si>
    <t>Дорожное хозяйство (дорожные фонды)</t>
  </si>
  <si>
    <t>ЖИЛИЩНО-КОММУНАЛЬНОЕ ХОЗЯЙСТВО</t>
  </si>
  <si>
    <t>Жилищное хозяйство</t>
  </si>
  <si>
    <t>Коммунальное хозяйство</t>
  </si>
  <si>
    <t>05 1 01 00000</t>
  </si>
  <si>
    <t>Благоустройство</t>
  </si>
  <si>
    <t>20 1 00 00000</t>
  </si>
  <si>
    <t>20 1 01 00000</t>
  </si>
  <si>
    <t>02 0 00 00000</t>
  </si>
  <si>
    <t>02 2 00 00000</t>
  </si>
  <si>
    <t>02 2 01 00000</t>
  </si>
  <si>
    <t>СОЦИАЛЬНАЯ ПОЛИТИКА</t>
  </si>
  <si>
    <t>Пенсионное обеспечение</t>
  </si>
  <si>
    <t>ФИЗИЧЕСКАЯ КУЛЬТУРА И СПОРТ</t>
  </si>
  <si>
    <t>11 0 00 00000</t>
  </si>
  <si>
    <t>11 2 00 00000</t>
  </si>
  <si>
    <t>11 2 02 00000</t>
  </si>
  <si>
    <t>Обеспечение деятельности и выполнение органов местного самоуправления</t>
  </si>
  <si>
    <t>Глава муниципального образования</t>
  </si>
  <si>
    <t>71 1 00 С1402</t>
  </si>
  <si>
    <t>Муниципальная программа поселка Иванино Курчатовского района Курской области «Развитие муниципальной службы в поселке Иванинно Курчатовского района Курской области»</t>
  </si>
  <si>
    <t>Подпрограмма «Реализация мероприятий, направленных на развитие муниципальной службы в поселке Иванино Курчатовского района Курской области» муниципальной программы поселка Иванино Курчатовского района Курской области «Развитие муниципальной службы в поселке Иванинно Курчатовского района Курской области»</t>
  </si>
  <si>
    <t>Основное мероприятие «Обеспечение развития муниципальной службы»</t>
  </si>
  <si>
    <t>Обеспечение деятельности и выполнение функций органов местного самоуправления</t>
  </si>
  <si>
    <t>Мероприятия, направленные на развитие муниципальной службы</t>
  </si>
  <si>
    <t>Основное мероприятие «Создание электронного правительства»</t>
  </si>
  <si>
    <t>09 1 01 С1402</t>
  </si>
  <si>
    <t>20 1 01 С1404</t>
  </si>
  <si>
    <t>Расходы на выплаты персоналу в целях обеспечения выполнения функций государственными (муниципальными)
органами, казенными учреждениями, органами управления
государственными внебюджетными фондами</t>
  </si>
  <si>
    <t>09 1 01 С1437</t>
  </si>
  <si>
    <t>78 1 00 С1403</t>
  </si>
  <si>
    <t>Выполнение других (прочих) обязательств органа местного самоуправления</t>
  </si>
  <si>
    <t>Непрограммная деятельность органов местного самоуправления</t>
  </si>
  <si>
    <t>Непрограммные расходы органов местного самоуправления</t>
  </si>
  <si>
    <t>Непрограммные расходы на обеспечение деятельности муниципальных казенных учреждений</t>
  </si>
  <si>
    <t>Расходы на обеспечение деятельности муниципальных казенных учреждений, не вошедшие в программные мероприятия</t>
  </si>
  <si>
    <t>Расходы на обеспечение деятельности (оказание услуг) подведомственных учреждений</t>
  </si>
  <si>
    <t>76 0 00 00000</t>
  </si>
  <si>
    <t>76 1 00 00000</t>
  </si>
  <si>
    <t>76 1 00 С1404</t>
  </si>
  <si>
    <t>77 2 00 00000</t>
  </si>
  <si>
    <t>79 1 00 00000</t>
  </si>
  <si>
    <t>79 1 00 С1401</t>
  </si>
  <si>
    <t>Осуществление первичного учёта на территориях, где отсутствуют военные комиссариаты</t>
  </si>
  <si>
    <t>77 2 00 51180</t>
  </si>
  <si>
    <t>Основное мероприятие «Содействие защите населения и территории от чрезвычайных ситуаций»</t>
  </si>
  <si>
    <t>Основное мероприятие «Обеспечение пожарной безопасности»</t>
  </si>
  <si>
    <t>Расходы муниципального образования на обеспечения мер правовой и социальной защиты добровольных пожарных и поддержки общественных объединений пожарной охраны на территории муниципального образования</t>
  </si>
  <si>
    <t>13 2 01 С1460</t>
  </si>
  <si>
    <t>Основное мероприятие «Осуществление мероприятий по капитальному ремонту, ремонту и содержанию автомобильных дорог общего пользования местного значения»</t>
  </si>
  <si>
    <t>Капитальный ремонт, ремонт и содержание автомобильных дорог общего пользования местного значения</t>
  </si>
  <si>
    <t>11 2 02 С1424</t>
  </si>
  <si>
    <t>Муниципальная программа поселка Иванино Курчатовского района Курской области «Обеспечение доступным и комфортным жильем и коммунальными услугами граждан п. Иванино»</t>
  </si>
  <si>
    <t>Основное мероприятие «Проведение мероприятий в области жилищно-коммунального хозяйства»</t>
  </si>
  <si>
    <t>Мероприятия по капитальному ремонту муниципального жилищного фонда</t>
  </si>
  <si>
    <t>Муниципальная программа поселка Иванино Курчатовского района Курской области «Обеспечение доступным и комфортным жильем и коммунальными услугами граждан поселка Иванино Курчатовского района Курской области»</t>
  </si>
  <si>
    <t>Основное мероприятие «Содействие развитию социальной и инженерной инфраструктуры»</t>
  </si>
  <si>
    <t>Создание условий для развития социальной и инженерной инфраструктуры муниципальных образований</t>
  </si>
  <si>
    <t>Мероприятия по благоустройству</t>
  </si>
  <si>
    <t>Муниципальная программа поселка Иванино Курчатовского района Курской области «Энергосбережение и повышение эффективности на территории п. Иванино Курчатовского района Курской области»</t>
  </si>
  <si>
    <t>Основное мероприятие «Проведение мероприятий по энергосбережению»</t>
  </si>
  <si>
    <t>Мероприятия в области энергосбережения</t>
  </si>
  <si>
    <t>07 3 01 С1430</t>
  </si>
  <si>
    <t>07 2 00 00000</t>
  </si>
  <si>
    <t>07 2 01 00000</t>
  </si>
  <si>
    <t>07 2 01 С1417</t>
  </si>
  <si>
    <t>07 3 01 С1433</t>
  </si>
  <si>
    <t>05 1 01 С1434</t>
  </si>
  <si>
    <t>Муниципальная программа поселка Иванино Курчатовского района Курской области «Социальная поддержка граждан в поселке Иванино Курчатовского района Курской области»</t>
  </si>
  <si>
    <t>Основное мероприятие «Социальная поддержка отдельных категорий граждан»</t>
  </si>
  <si>
    <t>02 2 01 С1445</t>
  </si>
  <si>
    <t>Физическая культура</t>
  </si>
  <si>
    <t>Основное мероприятие «Осуществление мероприятий по привлечению населения к занятиям физической культурой и массовым спортом»</t>
  </si>
  <si>
    <t>Создание условий, обеспечивающих повышение мотивации жителей муниципального образования к регулярным занятиям физической культурой и спортом и ведению здорового образа жизни</t>
  </si>
  <si>
    <t>Основное мероприятие «Обеспечение участия в областных соревнованиях и развития спортивного резерва»</t>
  </si>
  <si>
    <t>Создание условий для успешного выступления спортсменов муниципального образования на областных спортивных соревнованиях и развития спортивного резерва</t>
  </si>
  <si>
    <t>08 3 00 00000</t>
  </si>
  <si>
    <t>08 3 01 00000</t>
  </si>
  <si>
    <t>08 3 01 С1406</t>
  </si>
  <si>
    <t>08 3 02 00000</t>
  </si>
  <si>
    <t>08 3 02 С1407</t>
  </si>
  <si>
    <t>7</t>
  </si>
  <si>
    <t>11 4 00 00000</t>
  </si>
  <si>
    <t>Основное мероприятие «Осуществление мероприятий по безопасности дорожного движения»</t>
  </si>
  <si>
    <t>11 4 01 00000</t>
  </si>
  <si>
    <t>Обеспечение безопасности дорожного движения на автомобильных дорогах местного значения</t>
  </si>
  <si>
    <t>11 4 01 С1459</t>
  </si>
  <si>
    <t>Муниципальная программа Курчатовского района Курской области «Управление муниципальным имуществом и земельными ресурсами»</t>
  </si>
  <si>
    <t>04 0 00 00000</t>
  </si>
  <si>
    <t>Подпрограмма «Проведение муниципальной политики в области имущественных и земельных отношений» муниципальной программы Курчатовского района Курской области «Управление муниципальным имуществом и земельными ресурсами»</t>
  </si>
  <si>
    <t>04 2 00 00000</t>
  </si>
  <si>
    <t>Основное мероприятие «Осуществление мероприятий в области имущественных и земельных отношений»</t>
  </si>
  <si>
    <t>04 2 01 00000</t>
  </si>
  <si>
    <t xml:space="preserve">Мероприятия в области имущественных отношений </t>
  </si>
  <si>
    <t>04 2 01 С1467</t>
  </si>
  <si>
    <t>04 2 01 C1467</t>
  </si>
  <si>
    <t>Условно утвержденные расходы</t>
  </si>
  <si>
    <t>13 1 01 С1413</t>
  </si>
  <si>
    <t>300</t>
  </si>
  <si>
    <t>77 2 00 С1404</t>
  </si>
  <si>
    <t>2025 год</t>
  </si>
  <si>
    <t>Муниципальная программа "Профилактика правонарушений в поселке Иванино Курчатовского района Курской области"</t>
  </si>
  <si>
    <t>Подпрограмма «Обеспечение правопорядка на территории в поселке Иванино Курчатовского района Курской области на 2020-2025 годы» муниципальной программы "Профилактика правонарушений в поселке Иванино Курчатовского района Курской области"</t>
  </si>
  <si>
    <t>Основное мероприятие "Реализация мероприятий, направленных на обеспечение правопорядка на территории муниципального образования"</t>
  </si>
  <si>
    <t>12 0 00 00000</t>
  </si>
  <si>
    <t>12 2 02 С1435</t>
  </si>
  <si>
    <t>Муниципальная программа поселка Иванино Курчатовского района Курской области «Развитие информационного общества в п. Иванино Курчатовском районе Курской области»</t>
  </si>
  <si>
    <t>Подпрограмма «Электронное правительство посёлка Иванино Курчатовского района Курской области на 2020-2025 годы» муниципальной программы поселка Иванино Курчатовского района Курской области «Развитие информационного общества в п. Иванино Курчатовском районе Курской области»</t>
  </si>
  <si>
    <t>Муниципальная программа поселка Иванино Курчатовского района Курской области «Защита населения и территорий от чрезвычайных ситуаций, обеспечение пожарной безопасности и безопасности людей на водных объектах»</t>
  </si>
  <si>
    <t>Подпрограмма «Снижение рисков и смягчение последствий чрезвычайных ситуаций природного и техногенного характера в п. Иванино на 2020-2025 годы» муниципальной программы поселка Иванино Курчатовского района Курской области «Защита населения и территорий от чрезвычайных ситуаций, обеспечение пожарной безопасности и безопасности людей на водных объектах»</t>
  </si>
  <si>
    <t>Подпрограмма «Обеспечение комплексной безопасности жизнедеятельности населения от чрезвычайных ситуаций природного и техногенного характера, стабильности техногенной обстановки в поселке Иванино на 2020-2025 годы» муниципальной программы поселка Иванино Курчатовского района Курской области «Защита населения и территорий от чрезвычайных ситуаций, обеспечение пожарной безопасности и безопасности людей на водных объектах»</t>
  </si>
  <si>
    <t>Муниципальная программа поселка Иванино Курчатовского района Курской области «Развитие транспортной системы, обеспечение перевозки пассажиров в поселке Иванино Курчатовского района Курской области и безопасности дорожного движения»</t>
  </si>
  <si>
    <t>Подпрограмма «Развитие сети автомобильных дорог поселка Иванино Курчатовского района Курской области на 2020-2025 годы» муниципальной программы «Развитие транспортной системы, обеспечение перевозки пассажиров в поселке Иванино Курчатовского района Курской области и безопасности дорожного движения»</t>
  </si>
  <si>
    <t>Подпрограмма «Повышение безопасности дорожного движения в посёлке Иванино в 2020-2025 годах» муниципальной программы поселка Иванино Курчатовского района Курской области «Развитие транспортной системы, обеспечение перевозки пассажиров в поселке Иванино Курчатовского района Курской области и безопасности дорожного движения»</t>
  </si>
  <si>
    <t>Муниципальная программа поселка Иванино Курчатовского района Курской области «Обеспечение доступным и комфортным жильем и коммунальными услугами посёлка Иванино Курчатовского района Курской области»</t>
  </si>
  <si>
    <t>Подпрограмма «Обеспечение качественными услугами ЖКХ населения п. Иванино» муниципальной программы поселка Иванино Курчатовского района Курской области «Обеспечение доступным и комфортным жильем и коммунальными услугами посёлка Иванино Курчатовского района Курской области»</t>
  </si>
  <si>
    <t>Подпрограмма «Создание условий для обеспечения доступным и комфортным жильем граждан п. Иванино» муниципальной программы поселка Иванино Курчатовского района Курской области «Обеспечение доступным и комфортным жильем и коммунальными услугами граждан поселка Иванино Курчатовского района Курской области»</t>
  </si>
  <si>
    <t>Подпрограмма «Обеспечение качественными услугами ЖКХ населения п. Иванино» муниципальной программы поселка Иванино Курчатовского района Курской области «Обеспечение доступным и комфортным жильем и коммунальными услугами граждан поселка Иванино Курчатовского района Курской области»</t>
  </si>
  <si>
    <t>Подпрограмма «Развитие мер социальной поддержки отдельных категорий граждан поселка Иванино Курчатовского района Курской области на 2020-2025 годы» муниципальной программы поселка Иванино Курчатовского района Курской области «Социальная поддержка граждан в п. Иванино Курчатовского района Курской области»</t>
  </si>
  <si>
    <t>Выплата пенсий за выслугу лет и доплат к пенсиям муниципальных служащих</t>
  </si>
  <si>
    <t>Муниципальная программа поселка Иванино Курчатовского района Курской области «Повышение эффективности работы с молодежью, организация отдыха и оздоровления детей, молодежи, развитие физической культуры и спорта»</t>
  </si>
  <si>
    <t>Подпрограмма «Реализация муниципальной политики в сфере физической культуры и спорта в поселке Иванино Курчатовского района Курской области на 2020-2025 годы» муниципальной программы поселка Иванино Курчатовского района Курской области «Повышение эффективности работы с молодежью, организация отдыха и оздоровления детей, молодежи, развитие физической культуры и спорта»</t>
  </si>
  <si>
    <t>Подпрограмма "Энергосбережение и повышение энергетической эффективности в поселке Иванино Курчатовского района Курской области на 2020-2025 годы" муниципальной программы поселка Иванино Курчатовского района Курской области "Энергосбережение и повышение энергетической эффективности в поселке Иванино Курчатовского района Курской области"</t>
  </si>
  <si>
    <t>05 1 00 00000</t>
  </si>
  <si>
    <t>12 2 02 00000</t>
  </si>
  <si>
    <t>Распределение бюджетных ассигнований муниципального образования "поселок Иванино" по разделам, подразделам, целевым статьям , группам видов расходов классификации расходов функциональной классификации расходов бюджетов Российской Федерации 
на 2025 и 2026 годы</t>
  </si>
  <si>
    <t>2026 год</t>
  </si>
  <si>
    <t>Приложение № 6 
к проекту решения Собрания депутатов поселка 
Иванино Курчатовского района Курской 
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</si>
</sst>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&quot;р.&quot;_-;\-* #,##0.00&quot;р.&quot;_-;_-* &quot;-&quot;??&quot;р.&quot;_-;_-@_-"/>
    <numFmt numFmtId="165" formatCode="000000"/>
    <numFmt numFmtId="166" formatCode="0.00_ ;\-0.00\ "/>
  </numFmts>
  <fonts count="8" x14ac:knownFonts="1">
    <font>
      <sz val="10"/>
      <color rgb="FF000000"/>
      <name val="Times New Roman"/>
    </font>
    <font>
      <b/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164" fontId="0" fillId="0" borderId="0">
      <alignment vertical="top" wrapText="1"/>
    </xf>
  </cellStyleXfs>
  <cellXfs count="100">
    <xf numFmtId="164" fontId="0" fillId="0" borderId="0" xfId="0" applyNumberFormat="1" applyFont="1" applyFill="1" applyAlignment="1">
      <alignment vertical="top" wrapText="1"/>
    </xf>
    <xf numFmtId="0" fontId="0" fillId="0" borderId="1" xfId="0" applyNumberFormat="1" applyFont="1" applyFill="1" applyBorder="1" applyAlignment="1">
      <alignment vertical="top" wrapText="1"/>
    </xf>
    <xf numFmtId="0" fontId="1" fillId="0" borderId="1" xfId="0" applyNumberFormat="1" applyFont="1" applyFill="1" applyBorder="1" applyAlignment="1">
      <alignment vertical="top" wrapText="1"/>
    </xf>
    <xf numFmtId="0" fontId="0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0" fontId="0" fillId="2" borderId="1" xfId="0" applyNumberFormat="1" applyFont="1" applyFill="1" applyBorder="1" applyAlignment="1">
      <alignment vertical="top" wrapText="1"/>
    </xf>
    <xf numFmtId="0" fontId="0" fillId="2" borderId="1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vertical="center" wrapText="1"/>
    </xf>
    <xf numFmtId="164" fontId="7" fillId="0" borderId="1" xfId="0" applyNumberFormat="1" applyFont="1" applyFill="1" applyBorder="1" applyAlignment="1">
      <alignment vertical="center" wrapText="1"/>
    </xf>
    <xf numFmtId="164" fontId="5" fillId="0" borderId="1" xfId="0" applyNumberFormat="1" applyFont="1" applyFill="1" applyBorder="1" applyAlignment="1">
      <alignment horizontal="justify" vertical="center" wrapText="1"/>
    </xf>
    <xf numFmtId="0" fontId="6" fillId="2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0" fillId="2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0" fillId="2" borderId="1" xfId="0" applyNumberFormat="1" applyFont="1" applyFill="1" applyBorder="1" applyAlignment="1">
      <alignment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0" fillId="0" borderId="0" xfId="0" applyNumberFormat="1" applyFont="1" applyFill="1" applyBorder="1" applyAlignment="1">
      <alignment vertical="top" wrapText="1"/>
    </xf>
    <xf numFmtId="164" fontId="0" fillId="0" borderId="0" xfId="0" applyNumberFormat="1" applyFont="1" applyFill="1" applyBorder="1" applyAlignment="1">
      <alignment vertical="center" wrapText="1"/>
    </xf>
    <xf numFmtId="49" fontId="0" fillId="0" borderId="0" xfId="0" applyNumberFormat="1" applyFont="1" applyFill="1" applyBorder="1" applyAlignment="1">
      <alignment vertical="center" wrapText="1"/>
    </xf>
    <xf numFmtId="49" fontId="0" fillId="0" borderId="0" xfId="0" applyNumberFormat="1" applyFont="1" applyFill="1" applyBorder="1" applyAlignment="1">
      <alignment horizontal="right" vertical="center" wrapText="1"/>
    </xf>
    <xf numFmtId="0" fontId="1" fillId="0" borderId="0" xfId="0" applyNumberFormat="1" applyFont="1" applyFill="1" applyBorder="1" applyAlignment="1">
      <alignment vertical="top" wrapText="1"/>
    </xf>
    <xf numFmtId="0" fontId="0" fillId="0" borderId="0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0" fillId="2" borderId="1" xfId="0" applyNumberFormat="1" applyFill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vertical="center" wrapText="1"/>
    </xf>
    <xf numFmtId="2" fontId="1" fillId="0" borderId="1" xfId="0" applyNumberFormat="1" applyFont="1" applyFill="1" applyBorder="1" applyAlignment="1">
      <alignment horizontal="right" vertical="center" wrapText="1"/>
    </xf>
    <xf numFmtId="2" fontId="6" fillId="0" borderId="1" xfId="0" applyNumberFormat="1" applyFont="1" applyFill="1" applyBorder="1" applyAlignment="1">
      <alignment horizontal="right" vertical="center" wrapText="1"/>
    </xf>
    <xf numFmtId="2" fontId="0" fillId="0" borderId="1" xfId="0" applyNumberFormat="1" applyFont="1" applyFill="1" applyBorder="1" applyAlignment="1">
      <alignment horizontal="right" vertical="center" wrapText="1"/>
    </xf>
    <xf numFmtId="2" fontId="4" fillId="0" borderId="1" xfId="0" applyNumberFormat="1" applyFont="1" applyFill="1" applyBorder="1" applyAlignment="1">
      <alignment horizontal="right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right" vertical="center" wrapText="1"/>
    </xf>
    <xf numFmtId="2" fontId="0" fillId="0" borderId="1" xfId="0" applyNumberFormat="1" applyFont="1" applyFill="1" applyBorder="1" applyAlignment="1">
      <alignment horizontal="right" vertical="center" wrapText="1"/>
    </xf>
    <xf numFmtId="0" fontId="0" fillId="2" borderId="1" xfId="0" applyNumberFormat="1" applyFont="1" applyFill="1" applyBorder="1" applyAlignment="1">
      <alignment horizontal="center" vertical="center" wrapText="1"/>
    </xf>
    <xf numFmtId="49" fontId="0" fillId="2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49" fontId="4" fillId="2" borderId="6" xfId="0" applyNumberFormat="1" applyFont="1" applyFill="1" applyBorder="1" applyAlignment="1">
      <alignment horizontal="center" vertical="center" wrapText="1"/>
    </xf>
    <xf numFmtId="166" fontId="0" fillId="0" borderId="1" xfId="0" applyNumberFormat="1" applyFont="1" applyFill="1" applyBorder="1" applyAlignment="1">
      <alignment vertical="center" wrapText="1"/>
    </xf>
    <xf numFmtId="166" fontId="0" fillId="0" borderId="1" xfId="0" applyNumberFormat="1" applyFont="1" applyFill="1" applyBorder="1" applyAlignment="1">
      <alignment horizontal="right" vertical="center" wrapText="1"/>
    </xf>
    <xf numFmtId="2" fontId="4" fillId="0" borderId="1" xfId="0" applyNumberFormat="1" applyFont="1" applyFill="1" applyBorder="1" applyAlignment="1">
      <alignment horizontal="right" vertical="center" wrapText="1"/>
    </xf>
    <xf numFmtId="2" fontId="4" fillId="0" borderId="1" xfId="0" applyNumberFormat="1" applyFont="1" applyFill="1" applyBorder="1" applyAlignment="1">
      <alignment horizontal="right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166" fontId="4" fillId="0" borderId="1" xfId="0" applyNumberFormat="1" applyFont="1" applyFill="1" applyBorder="1" applyAlignment="1">
      <alignment horizontal="right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right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right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left" vertical="center" wrapText="1"/>
    </xf>
    <xf numFmtId="0" fontId="5" fillId="0" borderId="1" xfId="0" applyNumberFormat="1" applyFont="1" applyFill="1" applyBorder="1" applyAlignment="1">
      <alignment vertical="center" wrapText="1"/>
    </xf>
    <xf numFmtId="2" fontId="0" fillId="0" borderId="1" xfId="0" applyNumberFormat="1" applyFont="1" applyFill="1" applyBorder="1" applyAlignment="1">
      <alignment horizontal="right" vertical="center" wrapText="1"/>
    </xf>
    <xf numFmtId="49" fontId="0" fillId="2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vertical="center" wrapText="1"/>
    </xf>
    <xf numFmtId="0" fontId="5" fillId="0" borderId="1" xfId="0" applyNumberFormat="1" applyFont="1" applyFill="1" applyBorder="1" applyAlignment="1">
      <alignment horizontal="left" vertical="center" wrapText="1"/>
    </xf>
    <xf numFmtId="2" fontId="0" fillId="0" borderId="1" xfId="0" applyNumberFormat="1" applyFont="1" applyFill="1" applyBorder="1" applyAlignment="1">
      <alignment horizontal="right" vertical="center" wrapText="1"/>
    </xf>
    <xf numFmtId="2" fontId="4" fillId="0" borderId="2" xfId="0" applyNumberFormat="1" applyFont="1" applyFill="1" applyBorder="1" applyAlignment="1">
      <alignment horizontal="right" vertical="center" wrapText="1"/>
    </xf>
    <xf numFmtId="164" fontId="4" fillId="0" borderId="3" xfId="0" applyNumberFormat="1" applyFont="1" applyFill="1" applyBorder="1" applyAlignment="1">
      <alignment horizontal="right" vertical="center" wrapText="1"/>
    </xf>
    <xf numFmtId="166" fontId="4" fillId="0" borderId="2" xfId="0" applyNumberFormat="1" applyFont="1" applyFill="1" applyBorder="1" applyAlignment="1">
      <alignment horizontal="right" vertical="center" wrapText="1"/>
    </xf>
    <xf numFmtId="164" fontId="0" fillId="0" borderId="3" xfId="0" applyNumberFormat="1" applyFont="1" applyFill="1" applyBorder="1" applyAlignment="1">
      <alignment horizontal="right" vertical="center" wrapText="1"/>
    </xf>
    <xf numFmtId="164" fontId="5" fillId="0" borderId="2" xfId="0" applyNumberFormat="1" applyFont="1" applyFill="1" applyBorder="1" applyAlignment="1">
      <alignment horizontal="left" vertical="center" wrapText="1"/>
    </xf>
    <xf numFmtId="164" fontId="5" fillId="0" borderId="3" xfId="0" applyNumberFormat="1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top" wrapText="1"/>
    </xf>
    <xf numFmtId="0" fontId="0" fillId="0" borderId="1" xfId="0" applyNumberFormat="1" applyFont="1" applyFill="1" applyBorder="1" applyAlignment="1">
      <alignment horizontal="center" vertical="top" wrapText="1"/>
    </xf>
    <xf numFmtId="164" fontId="0" fillId="0" borderId="1" xfId="0" applyNumberFormat="1" applyFont="1" applyFill="1" applyBorder="1" applyAlignment="1">
      <alignment vertical="top" wrapText="1"/>
    </xf>
    <xf numFmtId="0" fontId="2" fillId="0" borderId="4" xfId="0" applyNumberFormat="1" applyFont="1" applyFill="1" applyBorder="1" applyAlignment="1">
      <alignment horizontal="center" vertical="top" wrapText="1"/>
    </xf>
    <xf numFmtId="164" fontId="0" fillId="0" borderId="4" xfId="0" applyNumberFormat="1" applyFont="1" applyFill="1" applyBorder="1" applyAlignment="1">
      <alignment vertical="top" wrapText="1"/>
    </xf>
    <xf numFmtId="2" fontId="4" fillId="0" borderId="1" xfId="0" applyNumberFormat="1" applyFont="1" applyFill="1" applyBorder="1" applyAlignment="1">
      <alignment horizontal="right" vertical="center" wrapText="1"/>
    </xf>
    <xf numFmtId="2" fontId="0" fillId="0" borderId="1" xfId="0" applyNumberFormat="1" applyFont="1" applyFill="1" applyBorder="1" applyAlignment="1">
      <alignment horizontal="right" vertical="center" wrapText="1"/>
    </xf>
    <xf numFmtId="0" fontId="0" fillId="0" borderId="0" xfId="0" applyNumberFormat="1" applyFont="1" applyFill="1" applyBorder="1" applyAlignment="1">
      <alignment horizontal="right" vertical="top" wrapText="1"/>
    </xf>
    <xf numFmtId="0" fontId="5" fillId="0" borderId="2" xfId="0" applyNumberFormat="1" applyFont="1" applyFill="1" applyBorder="1" applyAlignment="1">
      <alignment vertical="center" wrapText="1"/>
    </xf>
    <xf numFmtId="0" fontId="5" fillId="0" borderId="5" xfId="0" applyNumberFormat="1" applyFont="1" applyFill="1" applyBorder="1" applyAlignment="1">
      <alignment vertical="center" wrapText="1"/>
    </xf>
    <xf numFmtId="0" fontId="5" fillId="0" borderId="3" xfId="0" applyNumberFormat="1" applyFont="1" applyFill="1" applyBorder="1" applyAlignment="1">
      <alignment vertical="center" wrapText="1"/>
    </xf>
    <xf numFmtId="0" fontId="0" fillId="2" borderId="1" xfId="0" applyNumberFormat="1" applyFont="1" applyFill="1" applyBorder="1" applyAlignment="1">
      <alignment horizontal="center" vertical="center" wrapText="1"/>
    </xf>
    <xf numFmtId="49" fontId="0" fillId="2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164" fontId="0" fillId="0" borderId="1" xfId="0" applyNumberFormat="1" applyFont="1" applyFill="1" applyBorder="1" applyAlignment="1">
      <alignment horizontal="center" vertical="center" wrapText="1"/>
    </xf>
    <xf numFmtId="2" fontId="0" fillId="0" borderId="2" xfId="0" applyNumberFormat="1" applyFont="1" applyFill="1" applyBorder="1" applyAlignment="1">
      <alignment horizontal="right" vertical="center" wrapText="1"/>
    </xf>
    <xf numFmtId="2" fontId="0" fillId="0" borderId="5" xfId="0" applyNumberFormat="1" applyFont="1" applyFill="1" applyBorder="1" applyAlignment="1">
      <alignment horizontal="right" vertical="center" wrapText="1"/>
    </xf>
    <xf numFmtId="2" fontId="0" fillId="0" borderId="3" xfId="0" applyNumberFormat="1" applyFont="1" applyFill="1" applyBorder="1" applyAlignment="1">
      <alignment horizontal="right" vertical="center" wrapText="1"/>
    </xf>
    <xf numFmtId="0" fontId="4" fillId="0" borderId="2" xfId="0" applyNumberFormat="1" applyFont="1" applyFill="1" applyBorder="1" applyAlignment="1">
      <alignment vertical="top" wrapText="1"/>
    </xf>
    <xf numFmtId="164" fontId="4" fillId="0" borderId="3" xfId="0" applyNumberFormat="1" applyFont="1" applyFill="1" applyBorder="1" applyAlignment="1">
      <alignment vertical="top" wrapText="1"/>
    </xf>
    <xf numFmtId="0" fontId="4" fillId="0" borderId="2" xfId="0" applyNumberFormat="1" applyFont="1" applyFill="1" applyBorder="1" applyAlignment="1">
      <alignment horizontal="center" vertical="center" wrapText="1"/>
    </xf>
    <xf numFmtId="164" fontId="4" fillId="0" borderId="3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35"/>
  <sheetViews>
    <sheetView tabSelected="1" workbookViewId="0"/>
  </sheetViews>
  <sheetFormatPr defaultRowHeight="12.75" x14ac:dyDescent="0.2"/>
  <cols>
    <col min="1" max="1" width="62.1640625" style="28" customWidth="1"/>
    <col min="2" max="2" width="4.33203125" style="29" customWidth="1"/>
    <col min="3" max="3" width="4" style="30" customWidth="1"/>
    <col min="4" max="4" width="13.5" style="29" customWidth="1"/>
    <col min="5" max="5" width="4.33203125" style="30" customWidth="1"/>
    <col min="6" max="6" width="13" style="31" customWidth="1"/>
    <col min="7" max="7" width="13.33203125" style="31" customWidth="1"/>
  </cols>
  <sheetData>
    <row r="1" spans="1:7" ht="55.5" customHeight="1" x14ac:dyDescent="0.2">
      <c r="A1" s="32" t="s">
        <v>0</v>
      </c>
      <c r="B1" s="33" t="s">
        <v>0</v>
      </c>
      <c r="C1" s="76" t="s">
        <v>193</v>
      </c>
      <c r="D1" s="77"/>
      <c r="E1" s="77"/>
      <c r="F1" s="77"/>
      <c r="G1" s="78"/>
    </row>
    <row r="2" spans="1:7" ht="18" customHeight="1" x14ac:dyDescent="0.2">
      <c r="A2" s="83" t="s">
        <v>0</v>
      </c>
      <c r="B2" s="83"/>
      <c r="C2" s="83"/>
      <c r="D2" s="83"/>
      <c r="E2" s="83"/>
      <c r="F2" s="83"/>
      <c r="G2"/>
    </row>
    <row r="3" spans="1:7" ht="68.25" customHeight="1" x14ac:dyDescent="0.2">
      <c r="A3" s="79" t="s">
        <v>191</v>
      </c>
      <c r="B3" s="79"/>
      <c r="C3" s="79"/>
      <c r="D3" s="79"/>
      <c r="E3" s="79"/>
      <c r="F3" s="79"/>
      <c r="G3" s="80"/>
    </row>
    <row r="4" spans="1:7" ht="21.75" customHeight="1" x14ac:dyDescent="0.2">
      <c r="A4" s="95" t="s">
        <v>1</v>
      </c>
      <c r="B4" s="97" t="s">
        <v>2</v>
      </c>
      <c r="C4" s="99" t="s">
        <v>3</v>
      </c>
      <c r="D4" s="97" t="s">
        <v>4</v>
      </c>
      <c r="E4" s="99" t="s">
        <v>5</v>
      </c>
      <c r="F4" s="23" t="s">
        <v>6</v>
      </c>
      <c r="G4" s="23" t="s">
        <v>6</v>
      </c>
    </row>
    <row r="5" spans="1:7" ht="13.5" customHeight="1" x14ac:dyDescent="0.2">
      <c r="A5" s="96"/>
      <c r="B5" s="98"/>
      <c r="C5" s="98"/>
      <c r="D5" s="98"/>
      <c r="E5" s="98"/>
      <c r="F5" s="23" t="s">
        <v>166</v>
      </c>
      <c r="G5" s="23" t="s">
        <v>192</v>
      </c>
    </row>
    <row r="6" spans="1:7" ht="12.75" customHeight="1" x14ac:dyDescent="0.2">
      <c r="A6" s="5" t="s">
        <v>7</v>
      </c>
      <c r="B6" s="5" t="s">
        <v>8</v>
      </c>
      <c r="C6" s="20" t="s">
        <v>9</v>
      </c>
      <c r="D6" s="5" t="s">
        <v>10</v>
      </c>
      <c r="E6" s="20" t="s">
        <v>11</v>
      </c>
      <c r="F6" s="20" t="s">
        <v>12</v>
      </c>
      <c r="G6" s="20" t="s">
        <v>147</v>
      </c>
    </row>
    <row r="7" spans="1:7" ht="14.45" customHeight="1" x14ac:dyDescent="0.2">
      <c r="A7" s="2" t="s">
        <v>13</v>
      </c>
      <c r="B7" s="4" t="s">
        <v>0</v>
      </c>
      <c r="C7" s="21" t="s">
        <v>0</v>
      </c>
      <c r="D7" s="4" t="s">
        <v>0</v>
      </c>
      <c r="E7" s="21" t="s">
        <v>0</v>
      </c>
      <c r="F7" s="37">
        <f>F8+F9+F64+F70+F83+F94+F119+F126</f>
        <v>11979726.58</v>
      </c>
      <c r="G7" s="37">
        <f>G8+G9+G64+G70+G83+G94+G119+G126</f>
        <v>12510633.91</v>
      </c>
    </row>
    <row r="8" spans="1:7" ht="14.45" customHeight="1" x14ac:dyDescent="0.2">
      <c r="A8" s="2" t="s">
        <v>162</v>
      </c>
      <c r="B8" s="4"/>
      <c r="C8" s="21"/>
      <c r="D8" s="4"/>
      <c r="E8" s="21"/>
      <c r="F8" s="37">
        <v>299493.15999999997</v>
      </c>
      <c r="G8" s="37">
        <v>625431.69999999995</v>
      </c>
    </row>
    <row r="9" spans="1:7" ht="14.25" customHeight="1" x14ac:dyDescent="0.2">
      <c r="A9" s="2" t="s">
        <v>14</v>
      </c>
      <c r="B9" s="4" t="s">
        <v>15</v>
      </c>
      <c r="C9" s="21" t="s">
        <v>0</v>
      </c>
      <c r="D9" s="4" t="s">
        <v>0</v>
      </c>
      <c r="E9" s="21" t="s">
        <v>0</v>
      </c>
      <c r="F9" s="37">
        <f>F10+F15+F33+F38</f>
        <v>8618812.4199999999</v>
      </c>
      <c r="G9" s="37">
        <f>G10+G15+G33+G38</f>
        <v>8803335.2100000009</v>
      </c>
    </row>
    <row r="10" spans="1:7" ht="28.9" customHeight="1" x14ac:dyDescent="0.2">
      <c r="A10" s="2" t="s">
        <v>16</v>
      </c>
      <c r="B10" s="4" t="s">
        <v>15</v>
      </c>
      <c r="C10" s="21" t="s">
        <v>17</v>
      </c>
      <c r="D10" s="4" t="s">
        <v>0</v>
      </c>
      <c r="E10" s="21" t="s">
        <v>0</v>
      </c>
      <c r="F10" s="37">
        <f t="shared" ref="F10:G13" si="0">F11</f>
        <v>942434</v>
      </c>
      <c r="G10" s="37">
        <f t="shared" si="0"/>
        <v>942434</v>
      </c>
    </row>
    <row r="11" spans="1:7" ht="28.5" customHeight="1" x14ac:dyDescent="0.2">
      <c r="A11" s="1" t="s">
        <v>18</v>
      </c>
      <c r="B11" s="3" t="s">
        <v>15</v>
      </c>
      <c r="C11" s="19" t="s">
        <v>17</v>
      </c>
      <c r="D11" s="6" t="s">
        <v>19</v>
      </c>
      <c r="E11" s="19" t="s">
        <v>0</v>
      </c>
      <c r="F11" s="39">
        <f t="shared" si="0"/>
        <v>942434</v>
      </c>
      <c r="G11" s="39">
        <f t="shared" si="0"/>
        <v>942434</v>
      </c>
    </row>
    <row r="12" spans="1:7" ht="14.45" customHeight="1" x14ac:dyDescent="0.2">
      <c r="A12" s="7" t="s">
        <v>84</v>
      </c>
      <c r="B12" s="8" t="s">
        <v>15</v>
      </c>
      <c r="C12" s="22" t="s">
        <v>17</v>
      </c>
      <c r="D12" s="6" t="s">
        <v>20</v>
      </c>
      <c r="E12" s="22" t="s">
        <v>0</v>
      </c>
      <c r="F12" s="39">
        <f t="shared" si="0"/>
        <v>942434</v>
      </c>
      <c r="G12" s="39">
        <f t="shared" si="0"/>
        <v>942434</v>
      </c>
    </row>
    <row r="13" spans="1:7" ht="28.9" customHeight="1" x14ac:dyDescent="0.2">
      <c r="A13" s="7" t="s">
        <v>83</v>
      </c>
      <c r="B13" s="8" t="s">
        <v>15</v>
      </c>
      <c r="C13" s="22" t="s">
        <v>17</v>
      </c>
      <c r="D13" s="6" t="s">
        <v>85</v>
      </c>
      <c r="E13" s="22" t="s">
        <v>0</v>
      </c>
      <c r="F13" s="39">
        <f t="shared" si="0"/>
        <v>942434</v>
      </c>
      <c r="G13" s="39">
        <f t="shared" si="0"/>
        <v>942434</v>
      </c>
    </row>
    <row r="14" spans="1:7" ht="53.25" customHeight="1" x14ac:dyDescent="0.2">
      <c r="A14" s="7" t="s">
        <v>21</v>
      </c>
      <c r="B14" s="8" t="s">
        <v>15</v>
      </c>
      <c r="C14" s="22" t="s">
        <v>17</v>
      </c>
      <c r="D14" s="6" t="s">
        <v>85</v>
      </c>
      <c r="E14" s="22" t="s">
        <v>22</v>
      </c>
      <c r="F14" s="39">
        <v>942434</v>
      </c>
      <c r="G14" s="39">
        <v>942434</v>
      </c>
    </row>
    <row r="15" spans="1:7" ht="39.75" customHeight="1" x14ac:dyDescent="0.2">
      <c r="A15" s="2" t="s">
        <v>30</v>
      </c>
      <c r="B15" s="4" t="s">
        <v>15</v>
      </c>
      <c r="C15" s="21" t="s">
        <v>31</v>
      </c>
      <c r="D15" s="9"/>
      <c r="E15" s="21" t="s">
        <v>0</v>
      </c>
      <c r="F15" s="37">
        <f>F16+F28</f>
        <v>1825559</v>
      </c>
      <c r="G15" s="37">
        <f>G16+G28</f>
        <v>1825559</v>
      </c>
    </row>
    <row r="16" spans="1:7" ht="39.75" customHeight="1" x14ac:dyDescent="0.2">
      <c r="A16" s="62" t="s">
        <v>86</v>
      </c>
      <c r="B16" s="3" t="s">
        <v>15</v>
      </c>
      <c r="C16" s="19" t="s">
        <v>31</v>
      </c>
      <c r="D16" s="6" t="s">
        <v>58</v>
      </c>
      <c r="E16" s="19" t="s">
        <v>0</v>
      </c>
      <c r="F16" s="39">
        <f>F17</f>
        <v>1525559</v>
      </c>
      <c r="G16" s="39">
        <f>G17</f>
        <v>1525559</v>
      </c>
    </row>
    <row r="17" spans="1:7" ht="63" customHeight="1" x14ac:dyDescent="0.2">
      <c r="A17" s="62" t="s">
        <v>87</v>
      </c>
      <c r="B17" s="8" t="s">
        <v>15</v>
      </c>
      <c r="C17" s="22" t="s">
        <v>31</v>
      </c>
      <c r="D17" s="6" t="s">
        <v>59</v>
      </c>
      <c r="E17" s="22" t="s">
        <v>0</v>
      </c>
      <c r="F17" s="39">
        <f>F18</f>
        <v>1525559</v>
      </c>
      <c r="G17" s="39">
        <f>G18</f>
        <v>1525559</v>
      </c>
    </row>
    <row r="18" spans="1:7" ht="24" customHeight="1" x14ac:dyDescent="0.2">
      <c r="A18" s="62" t="s">
        <v>88</v>
      </c>
      <c r="B18" s="8" t="s">
        <v>15</v>
      </c>
      <c r="C18" s="22" t="s">
        <v>31</v>
      </c>
      <c r="D18" s="6" t="s">
        <v>60</v>
      </c>
      <c r="E18" s="22" t="s">
        <v>0</v>
      </c>
      <c r="F18" s="39">
        <f>F19+F26</f>
        <v>1525559</v>
      </c>
      <c r="G18" s="39">
        <f>G19+G26</f>
        <v>1525559</v>
      </c>
    </row>
    <row r="19" spans="1:7" ht="26.25" customHeight="1" x14ac:dyDescent="0.2">
      <c r="A19" s="62" t="s">
        <v>89</v>
      </c>
      <c r="B19" s="8" t="s">
        <v>15</v>
      </c>
      <c r="C19" s="22" t="s">
        <v>31</v>
      </c>
      <c r="D19" s="6" t="s">
        <v>92</v>
      </c>
      <c r="E19" s="22"/>
      <c r="F19" s="39">
        <f>F20+F24+F25</f>
        <v>1515559</v>
      </c>
      <c r="G19" s="39">
        <f>G20+G24+G25</f>
        <v>1515559</v>
      </c>
    </row>
    <row r="20" spans="1:7" ht="19.5" customHeight="1" x14ac:dyDescent="0.2">
      <c r="A20" s="84" t="s">
        <v>94</v>
      </c>
      <c r="B20" s="87" t="s">
        <v>15</v>
      </c>
      <c r="C20" s="88" t="s">
        <v>31</v>
      </c>
      <c r="D20" s="90" t="s">
        <v>92</v>
      </c>
      <c r="E20" s="88">
        <v>100</v>
      </c>
      <c r="F20" s="92">
        <v>1409458</v>
      </c>
      <c r="G20" s="81">
        <v>1409458</v>
      </c>
    </row>
    <row r="21" spans="1:7" ht="14.25" customHeight="1" x14ac:dyDescent="0.2">
      <c r="A21" s="85"/>
      <c r="B21" s="87"/>
      <c r="C21" s="89"/>
      <c r="D21" s="91"/>
      <c r="E21" s="89"/>
      <c r="F21" s="93"/>
      <c r="G21" s="82"/>
    </row>
    <row r="22" spans="1:7" ht="14.25" customHeight="1" x14ac:dyDescent="0.2">
      <c r="A22" s="85"/>
      <c r="B22" s="87"/>
      <c r="C22" s="89"/>
      <c r="D22" s="91"/>
      <c r="E22" s="89"/>
      <c r="F22" s="93"/>
      <c r="G22" s="82"/>
    </row>
    <row r="23" spans="1:7" ht="6" customHeight="1" x14ac:dyDescent="0.2">
      <c r="A23" s="86"/>
      <c r="B23" s="87"/>
      <c r="C23" s="89"/>
      <c r="D23" s="91"/>
      <c r="E23" s="89"/>
      <c r="F23" s="94"/>
      <c r="G23" s="82"/>
    </row>
    <row r="24" spans="1:7" ht="27" customHeight="1" x14ac:dyDescent="0.2">
      <c r="A24" s="62" t="s">
        <v>25</v>
      </c>
      <c r="B24" s="8" t="s">
        <v>15</v>
      </c>
      <c r="C24" s="22" t="s">
        <v>31</v>
      </c>
      <c r="D24" s="6" t="s">
        <v>92</v>
      </c>
      <c r="E24" s="22">
        <v>200</v>
      </c>
      <c r="F24" s="67">
        <v>100000</v>
      </c>
      <c r="G24" s="40">
        <v>100000</v>
      </c>
    </row>
    <row r="25" spans="1:7" ht="14.25" customHeight="1" x14ac:dyDescent="0.2">
      <c r="A25" s="62" t="s">
        <v>28</v>
      </c>
      <c r="B25" s="8" t="s">
        <v>15</v>
      </c>
      <c r="C25" s="22" t="s">
        <v>31</v>
      </c>
      <c r="D25" s="6" t="s">
        <v>92</v>
      </c>
      <c r="E25" s="22">
        <v>800</v>
      </c>
      <c r="F25" s="39">
        <v>6101</v>
      </c>
      <c r="G25" s="40">
        <v>6101</v>
      </c>
    </row>
    <row r="26" spans="1:7" ht="14.25" customHeight="1" x14ac:dyDescent="0.2">
      <c r="A26" s="62" t="s">
        <v>90</v>
      </c>
      <c r="B26" s="10" t="s">
        <v>15</v>
      </c>
      <c r="C26" s="23" t="s">
        <v>31</v>
      </c>
      <c r="D26" s="6" t="s">
        <v>95</v>
      </c>
      <c r="E26" s="23" t="s">
        <v>0</v>
      </c>
      <c r="F26" s="40">
        <f>F27</f>
        <v>10000</v>
      </c>
      <c r="G26" s="40">
        <f>G27</f>
        <v>10000</v>
      </c>
    </row>
    <row r="27" spans="1:7" ht="24" customHeight="1" x14ac:dyDescent="0.2">
      <c r="A27" s="62" t="s">
        <v>25</v>
      </c>
      <c r="B27" s="3" t="s">
        <v>15</v>
      </c>
      <c r="C27" s="34" t="s">
        <v>31</v>
      </c>
      <c r="D27" s="6" t="s">
        <v>95</v>
      </c>
      <c r="E27" s="19">
        <v>200</v>
      </c>
      <c r="F27" s="39">
        <v>10000</v>
      </c>
      <c r="G27" s="39">
        <v>10000</v>
      </c>
    </row>
    <row r="28" spans="1:7" ht="40.5" customHeight="1" x14ac:dyDescent="0.2">
      <c r="A28" s="62" t="s">
        <v>172</v>
      </c>
      <c r="B28" s="8" t="s">
        <v>15</v>
      </c>
      <c r="C28" s="35" t="s">
        <v>31</v>
      </c>
      <c r="D28" s="6" t="s">
        <v>65</v>
      </c>
      <c r="E28" s="22" t="s">
        <v>0</v>
      </c>
      <c r="F28" s="39">
        <f t="shared" ref="F28:G31" si="1">F29</f>
        <v>300000</v>
      </c>
      <c r="G28" s="39">
        <f t="shared" si="1"/>
        <v>300000</v>
      </c>
    </row>
    <row r="29" spans="1:7" ht="64.5" customHeight="1" x14ac:dyDescent="0.2">
      <c r="A29" s="62" t="s">
        <v>173</v>
      </c>
      <c r="B29" s="8" t="s">
        <v>15</v>
      </c>
      <c r="C29" s="35" t="s">
        <v>31</v>
      </c>
      <c r="D29" s="6" t="s">
        <v>72</v>
      </c>
      <c r="E29" s="24" t="s">
        <v>0</v>
      </c>
      <c r="F29" s="39">
        <f t="shared" si="1"/>
        <v>300000</v>
      </c>
      <c r="G29" s="39">
        <f t="shared" si="1"/>
        <v>300000</v>
      </c>
    </row>
    <row r="30" spans="1:7" ht="16.5" customHeight="1" x14ac:dyDescent="0.2">
      <c r="A30" s="11" t="s">
        <v>91</v>
      </c>
      <c r="B30" s="8" t="s">
        <v>15</v>
      </c>
      <c r="C30" s="35" t="s">
        <v>31</v>
      </c>
      <c r="D30" s="6" t="s">
        <v>73</v>
      </c>
      <c r="E30" s="22" t="s">
        <v>0</v>
      </c>
      <c r="F30" s="39">
        <f t="shared" si="1"/>
        <v>300000</v>
      </c>
      <c r="G30" s="39">
        <f t="shared" si="1"/>
        <v>300000</v>
      </c>
    </row>
    <row r="31" spans="1:7" ht="28.5" customHeight="1" x14ac:dyDescent="0.2">
      <c r="A31" s="11" t="s">
        <v>97</v>
      </c>
      <c r="B31" s="8" t="s">
        <v>15</v>
      </c>
      <c r="C31" s="35" t="s">
        <v>31</v>
      </c>
      <c r="D31" s="6" t="s">
        <v>93</v>
      </c>
      <c r="E31" s="22"/>
      <c r="F31" s="39">
        <f t="shared" si="1"/>
        <v>300000</v>
      </c>
      <c r="G31" s="39">
        <f t="shared" si="1"/>
        <v>300000</v>
      </c>
    </row>
    <row r="32" spans="1:7" ht="28.9" customHeight="1" x14ac:dyDescent="0.2">
      <c r="A32" s="11" t="s">
        <v>25</v>
      </c>
      <c r="B32" s="8" t="s">
        <v>15</v>
      </c>
      <c r="C32" s="35" t="s">
        <v>31</v>
      </c>
      <c r="D32" s="6" t="s">
        <v>93</v>
      </c>
      <c r="E32" s="22" t="s">
        <v>26</v>
      </c>
      <c r="F32" s="40">
        <v>300000</v>
      </c>
      <c r="G32" s="40">
        <v>300000</v>
      </c>
    </row>
    <row r="33" spans="1:7" ht="14.45" customHeight="1" x14ac:dyDescent="0.2">
      <c r="A33" s="2" t="s">
        <v>39</v>
      </c>
      <c r="B33" s="4" t="s">
        <v>15</v>
      </c>
      <c r="C33" s="21" t="s">
        <v>40</v>
      </c>
      <c r="D33" s="4" t="s">
        <v>0</v>
      </c>
      <c r="E33" s="21" t="s">
        <v>0</v>
      </c>
      <c r="F33" s="37">
        <f t="shared" ref="F33:G36" si="2">F34</f>
        <v>50000</v>
      </c>
      <c r="G33" s="37">
        <f t="shared" si="2"/>
        <v>50000</v>
      </c>
    </row>
    <row r="34" spans="1:7" ht="28.9" customHeight="1" x14ac:dyDescent="0.2">
      <c r="A34" s="1" t="s">
        <v>41</v>
      </c>
      <c r="B34" s="3" t="s">
        <v>15</v>
      </c>
      <c r="C34" s="19" t="s">
        <v>40</v>
      </c>
      <c r="D34" s="6" t="s">
        <v>36</v>
      </c>
      <c r="E34" s="19" t="s">
        <v>0</v>
      </c>
      <c r="F34" s="39">
        <f t="shared" si="2"/>
        <v>50000</v>
      </c>
      <c r="G34" s="39">
        <f t="shared" si="2"/>
        <v>50000</v>
      </c>
    </row>
    <row r="35" spans="1:7" ht="14.45" customHeight="1" x14ac:dyDescent="0.2">
      <c r="A35" s="7" t="s">
        <v>39</v>
      </c>
      <c r="B35" s="8" t="s">
        <v>15</v>
      </c>
      <c r="C35" s="22" t="s">
        <v>40</v>
      </c>
      <c r="D35" s="6" t="s">
        <v>37</v>
      </c>
      <c r="E35" s="22" t="s">
        <v>0</v>
      </c>
      <c r="F35" s="40">
        <f t="shared" si="2"/>
        <v>50000</v>
      </c>
      <c r="G35" s="40">
        <f t="shared" si="2"/>
        <v>50000</v>
      </c>
    </row>
    <row r="36" spans="1:7" ht="14.45" customHeight="1" x14ac:dyDescent="0.2">
      <c r="A36" s="7" t="s">
        <v>42</v>
      </c>
      <c r="B36" s="8" t="s">
        <v>15</v>
      </c>
      <c r="C36" s="22" t="s">
        <v>40</v>
      </c>
      <c r="D36" s="6" t="s">
        <v>96</v>
      </c>
      <c r="E36" s="22" t="s">
        <v>0</v>
      </c>
      <c r="F36" s="39">
        <f t="shared" si="2"/>
        <v>50000</v>
      </c>
      <c r="G36" s="39">
        <f t="shared" si="2"/>
        <v>50000</v>
      </c>
    </row>
    <row r="37" spans="1:7" ht="14.45" customHeight="1" x14ac:dyDescent="0.2">
      <c r="A37" s="7" t="s">
        <v>28</v>
      </c>
      <c r="B37" s="8" t="s">
        <v>15</v>
      </c>
      <c r="C37" s="22" t="s">
        <v>40</v>
      </c>
      <c r="D37" s="6" t="s">
        <v>96</v>
      </c>
      <c r="E37" s="22" t="s">
        <v>29</v>
      </c>
      <c r="F37" s="39">
        <v>50000</v>
      </c>
      <c r="G37" s="39">
        <v>50000</v>
      </c>
    </row>
    <row r="38" spans="1:7" ht="14.45" customHeight="1" x14ac:dyDescent="0.2">
      <c r="A38" s="2" t="s">
        <v>43</v>
      </c>
      <c r="B38" s="4" t="s">
        <v>15</v>
      </c>
      <c r="C38" s="21" t="s">
        <v>44</v>
      </c>
      <c r="D38" s="4" t="s">
        <v>0</v>
      </c>
      <c r="E38" s="21" t="s">
        <v>0</v>
      </c>
      <c r="F38" s="38">
        <f>F39+F49+F54+F58+F45</f>
        <v>5800819.4199999999</v>
      </c>
      <c r="G38" s="37">
        <f>G39+G49+G54+G58+G45</f>
        <v>5985342.21</v>
      </c>
    </row>
    <row r="39" spans="1:7" ht="29.25" customHeight="1" x14ac:dyDescent="0.2">
      <c r="A39" s="13" t="s">
        <v>153</v>
      </c>
      <c r="B39" s="23" t="s">
        <v>15</v>
      </c>
      <c r="C39" s="23" t="s">
        <v>44</v>
      </c>
      <c r="D39" s="52" t="s">
        <v>154</v>
      </c>
      <c r="E39" s="52"/>
      <c r="F39" s="53">
        <f>F40</f>
        <v>50000</v>
      </c>
      <c r="G39" s="50">
        <f>G40</f>
        <v>50000</v>
      </c>
    </row>
    <row r="40" spans="1:7" ht="29.25" customHeight="1" x14ac:dyDescent="0.2">
      <c r="A40" s="72" t="s">
        <v>155</v>
      </c>
      <c r="B40" s="74" t="s">
        <v>15</v>
      </c>
      <c r="C40" s="74" t="s">
        <v>44</v>
      </c>
      <c r="D40" s="75" t="s">
        <v>156</v>
      </c>
      <c r="E40" s="75"/>
      <c r="F40" s="70">
        <f>F42</f>
        <v>50000</v>
      </c>
      <c r="G40" s="68">
        <f>G42</f>
        <v>50000</v>
      </c>
    </row>
    <row r="41" spans="1:7" ht="25.5" customHeight="1" x14ac:dyDescent="0.2">
      <c r="A41" s="73"/>
      <c r="B41" s="74"/>
      <c r="C41" s="74"/>
      <c r="D41" s="75"/>
      <c r="E41" s="75"/>
      <c r="F41" s="71"/>
      <c r="G41" s="69"/>
    </row>
    <row r="42" spans="1:7" ht="29.25" customHeight="1" x14ac:dyDescent="0.2">
      <c r="A42" s="61" t="s">
        <v>157</v>
      </c>
      <c r="B42" s="23" t="s">
        <v>15</v>
      </c>
      <c r="C42" s="23" t="s">
        <v>44</v>
      </c>
      <c r="D42" s="52" t="s">
        <v>158</v>
      </c>
      <c r="E42" s="52"/>
      <c r="F42" s="53">
        <f>F43</f>
        <v>50000</v>
      </c>
      <c r="G42" s="50">
        <f>G43</f>
        <v>50000</v>
      </c>
    </row>
    <row r="43" spans="1:7" ht="14.45" customHeight="1" x14ac:dyDescent="0.2">
      <c r="A43" s="13" t="s">
        <v>159</v>
      </c>
      <c r="B43" s="23" t="s">
        <v>15</v>
      </c>
      <c r="C43" s="23" t="s">
        <v>44</v>
      </c>
      <c r="D43" s="52" t="s">
        <v>160</v>
      </c>
      <c r="E43" s="52"/>
      <c r="F43" s="53">
        <v>50000</v>
      </c>
      <c r="G43" s="50">
        <v>50000</v>
      </c>
    </row>
    <row r="44" spans="1:7" ht="26.25" customHeight="1" x14ac:dyDescent="0.2">
      <c r="A44" s="61" t="s">
        <v>25</v>
      </c>
      <c r="B44" s="54" t="s">
        <v>15</v>
      </c>
      <c r="C44" s="54" t="s">
        <v>44</v>
      </c>
      <c r="D44" s="55" t="s">
        <v>161</v>
      </c>
      <c r="E44" s="54">
        <v>200</v>
      </c>
      <c r="F44" s="51">
        <v>50000</v>
      </c>
      <c r="G44" s="51">
        <v>50000</v>
      </c>
    </row>
    <row r="45" spans="1:7" ht="29.25" customHeight="1" x14ac:dyDescent="0.2">
      <c r="A45" s="61" t="s">
        <v>167</v>
      </c>
      <c r="B45" s="58" t="s">
        <v>15</v>
      </c>
      <c r="C45" s="58" t="s">
        <v>44</v>
      </c>
      <c r="D45" s="60" t="s">
        <v>170</v>
      </c>
      <c r="E45" s="58"/>
      <c r="F45" s="59">
        <f t="shared" ref="F45:G47" si="3">F46</f>
        <v>1500</v>
      </c>
      <c r="G45" s="59">
        <f t="shared" si="3"/>
        <v>1500</v>
      </c>
    </row>
    <row r="46" spans="1:7" ht="54.75" customHeight="1" x14ac:dyDescent="0.2">
      <c r="A46" s="61" t="s">
        <v>168</v>
      </c>
      <c r="B46" s="58" t="s">
        <v>15</v>
      </c>
      <c r="C46" s="58" t="s">
        <v>44</v>
      </c>
      <c r="D46" s="60" t="s">
        <v>171</v>
      </c>
      <c r="E46" s="58"/>
      <c r="F46" s="59">
        <f t="shared" si="3"/>
        <v>1500</v>
      </c>
      <c r="G46" s="59">
        <f t="shared" si="3"/>
        <v>1500</v>
      </c>
    </row>
    <row r="47" spans="1:7" ht="41.25" customHeight="1" x14ac:dyDescent="0.2">
      <c r="A47" s="61" t="s">
        <v>169</v>
      </c>
      <c r="B47" s="58" t="s">
        <v>15</v>
      </c>
      <c r="C47" s="58" t="s">
        <v>44</v>
      </c>
      <c r="D47" s="60" t="s">
        <v>190</v>
      </c>
      <c r="E47" s="58"/>
      <c r="F47" s="59">
        <f t="shared" si="3"/>
        <v>1500</v>
      </c>
      <c r="G47" s="59">
        <f t="shared" si="3"/>
        <v>1500</v>
      </c>
    </row>
    <row r="48" spans="1:7" ht="26.25" customHeight="1" x14ac:dyDescent="0.2">
      <c r="A48" s="61" t="s">
        <v>25</v>
      </c>
      <c r="B48" s="58" t="s">
        <v>15</v>
      </c>
      <c r="C48" s="58" t="s">
        <v>44</v>
      </c>
      <c r="D48" s="60" t="s">
        <v>171</v>
      </c>
      <c r="E48" s="58" t="s">
        <v>26</v>
      </c>
      <c r="F48" s="59">
        <v>1500</v>
      </c>
      <c r="G48" s="59">
        <v>1500</v>
      </c>
    </row>
    <row r="49" spans="1:7" ht="28.9" customHeight="1" x14ac:dyDescent="0.2">
      <c r="A49" s="11" t="s">
        <v>51</v>
      </c>
      <c r="B49" s="3" t="s">
        <v>15</v>
      </c>
      <c r="C49" s="19" t="s">
        <v>44</v>
      </c>
      <c r="D49" s="6" t="s">
        <v>103</v>
      </c>
      <c r="E49" s="19" t="s">
        <v>0</v>
      </c>
      <c r="F49" s="39">
        <f t="shared" ref="F49:G50" si="4">F50</f>
        <v>22000</v>
      </c>
      <c r="G49" s="39">
        <f t="shared" si="4"/>
        <v>22000</v>
      </c>
    </row>
    <row r="50" spans="1:7" ht="14.25" customHeight="1" x14ac:dyDescent="0.2">
      <c r="A50" s="11" t="s">
        <v>52</v>
      </c>
      <c r="B50" s="8" t="s">
        <v>15</v>
      </c>
      <c r="C50" s="22" t="s">
        <v>44</v>
      </c>
      <c r="D50" s="6" t="s">
        <v>104</v>
      </c>
      <c r="E50" s="22" t="s">
        <v>0</v>
      </c>
      <c r="F50" s="39">
        <f t="shared" si="4"/>
        <v>22000</v>
      </c>
      <c r="G50" s="39">
        <f t="shared" si="4"/>
        <v>22000</v>
      </c>
    </row>
    <row r="51" spans="1:7" ht="29.25" customHeight="1" x14ac:dyDescent="0.2">
      <c r="A51" s="11" t="s">
        <v>97</v>
      </c>
      <c r="B51" s="8" t="s">
        <v>15</v>
      </c>
      <c r="C51" s="22" t="s">
        <v>44</v>
      </c>
      <c r="D51" s="6" t="s">
        <v>105</v>
      </c>
      <c r="E51" s="24" t="s">
        <v>0</v>
      </c>
      <c r="F51" s="39">
        <f>F52+F53</f>
        <v>22000</v>
      </c>
      <c r="G51" s="39">
        <f>G52+G53</f>
        <v>22000</v>
      </c>
    </row>
    <row r="52" spans="1:7" ht="25.5" customHeight="1" x14ac:dyDescent="0.2">
      <c r="A52" s="11" t="s">
        <v>25</v>
      </c>
      <c r="B52" s="8" t="s">
        <v>15</v>
      </c>
      <c r="C52" s="22" t="s">
        <v>44</v>
      </c>
      <c r="D52" s="6" t="s">
        <v>105</v>
      </c>
      <c r="E52" s="22">
        <v>200</v>
      </c>
      <c r="F52" s="40">
        <v>10000</v>
      </c>
      <c r="G52" s="40">
        <v>10000</v>
      </c>
    </row>
    <row r="53" spans="1:7" ht="15.75" customHeight="1" x14ac:dyDescent="0.2">
      <c r="A53" s="11" t="s">
        <v>28</v>
      </c>
      <c r="B53" s="27" t="s">
        <v>15</v>
      </c>
      <c r="C53" s="27" t="s">
        <v>44</v>
      </c>
      <c r="D53" s="41" t="s">
        <v>105</v>
      </c>
      <c r="E53" s="27" t="s">
        <v>29</v>
      </c>
      <c r="F53" s="40">
        <v>12000</v>
      </c>
      <c r="G53" s="40">
        <v>12000</v>
      </c>
    </row>
    <row r="54" spans="1:7" ht="15.75" customHeight="1" x14ac:dyDescent="0.2">
      <c r="A54" s="11" t="s">
        <v>98</v>
      </c>
      <c r="B54" s="27" t="s">
        <v>15</v>
      </c>
      <c r="C54" s="27" t="s">
        <v>44</v>
      </c>
      <c r="D54" s="57" t="s">
        <v>38</v>
      </c>
      <c r="E54" s="27"/>
      <c r="F54" s="56">
        <f t="shared" ref="F54:G56" si="5">F55</f>
        <v>1838525.42</v>
      </c>
      <c r="G54" s="56">
        <f t="shared" si="5"/>
        <v>2023048.21</v>
      </c>
    </row>
    <row r="55" spans="1:7" ht="15.75" customHeight="1" x14ac:dyDescent="0.2">
      <c r="A55" s="11" t="s">
        <v>99</v>
      </c>
      <c r="B55" s="27" t="s">
        <v>15</v>
      </c>
      <c r="C55" s="27" t="s">
        <v>44</v>
      </c>
      <c r="D55" s="57" t="s">
        <v>106</v>
      </c>
      <c r="E55" s="27"/>
      <c r="F55" s="56">
        <f t="shared" si="5"/>
        <v>1838525.42</v>
      </c>
      <c r="G55" s="56">
        <f t="shared" si="5"/>
        <v>2023048.21</v>
      </c>
    </row>
    <row r="56" spans="1:7" ht="24" customHeight="1" x14ac:dyDescent="0.2">
      <c r="A56" s="11" t="s">
        <v>97</v>
      </c>
      <c r="B56" s="27" t="s">
        <v>15</v>
      </c>
      <c r="C56" s="27" t="s">
        <v>44</v>
      </c>
      <c r="D56" s="57" t="s">
        <v>165</v>
      </c>
      <c r="E56" s="27"/>
      <c r="F56" s="56">
        <f t="shared" si="5"/>
        <v>1838525.42</v>
      </c>
      <c r="G56" s="56">
        <f t="shared" si="5"/>
        <v>2023048.21</v>
      </c>
    </row>
    <row r="57" spans="1:7" ht="15.75" customHeight="1" x14ac:dyDescent="0.2">
      <c r="A57" s="11" t="s">
        <v>28</v>
      </c>
      <c r="B57" s="27" t="s">
        <v>15</v>
      </c>
      <c r="C57" s="27" t="s">
        <v>44</v>
      </c>
      <c r="D57" s="57" t="s">
        <v>165</v>
      </c>
      <c r="E57" s="27" t="s">
        <v>29</v>
      </c>
      <c r="F57" s="56">
        <v>1838525.42</v>
      </c>
      <c r="G57" s="56">
        <v>2023048.21</v>
      </c>
    </row>
    <row r="58" spans="1:7" ht="24.75" customHeight="1" x14ac:dyDescent="0.2">
      <c r="A58" s="11" t="s">
        <v>100</v>
      </c>
      <c r="B58" s="44" t="s">
        <v>15</v>
      </c>
      <c r="C58" s="45" t="s">
        <v>44</v>
      </c>
      <c r="D58" s="46" t="s">
        <v>24</v>
      </c>
      <c r="E58" s="45"/>
      <c r="F58" s="43">
        <f>F59</f>
        <v>3888794</v>
      </c>
      <c r="G58" s="48">
        <f>G59</f>
        <v>3888794</v>
      </c>
    </row>
    <row r="59" spans="1:7" ht="25.5" customHeight="1" x14ac:dyDescent="0.2">
      <c r="A59" s="11" t="s">
        <v>101</v>
      </c>
      <c r="B59" s="44" t="s">
        <v>15</v>
      </c>
      <c r="C59" s="45" t="s">
        <v>44</v>
      </c>
      <c r="D59" s="46" t="s">
        <v>107</v>
      </c>
      <c r="E59" s="24" t="s">
        <v>0</v>
      </c>
      <c r="F59" s="43">
        <f>F60+F62+F63</f>
        <v>3888794</v>
      </c>
      <c r="G59" s="48">
        <f>G61+G62+G63</f>
        <v>3888794</v>
      </c>
    </row>
    <row r="60" spans="1:7" ht="23.25" customHeight="1" x14ac:dyDescent="0.2">
      <c r="A60" s="11" t="s">
        <v>102</v>
      </c>
      <c r="B60" s="44" t="s">
        <v>15</v>
      </c>
      <c r="C60" s="45" t="s">
        <v>44</v>
      </c>
      <c r="D60" s="46" t="s">
        <v>108</v>
      </c>
      <c r="E60" s="45" t="s">
        <v>0</v>
      </c>
      <c r="F60" s="43">
        <f>F61</f>
        <v>3085056</v>
      </c>
      <c r="G60" s="48">
        <f>G61</f>
        <v>3085056</v>
      </c>
    </row>
    <row r="61" spans="1:7" ht="50.25" customHeight="1" x14ac:dyDescent="0.2">
      <c r="A61" s="11" t="s">
        <v>21</v>
      </c>
      <c r="B61" s="27" t="s">
        <v>15</v>
      </c>
      <c r="C61" s="47" t="s">
        <v>44</v>
      </c>
      <c r="D61" s="46" t="s">
        <v>108</v>
      </c>
      <c r="E61" s="27" t="s">
        <v>22</v>
      </c>
      <c r="F61" s="67">
        <v>3085056</v>
      </c>
      <c r="G61" s="67">
        <v>3085056</v>
      </c>
    </row>
    <row r="62" spans="1:7" ht="25.5" customHeight="1" x14ac:dyDescent="0.2">
      <c r="A62" s="11" t="s">
        <v>25</v>
      </c>
      <c r="B62" s="8" t="s">
        <v>15</v>
      </c>
      <c r="C62" s="22" t="s">
        <v>44</v>
      </c>
      <c r="D62" s="6" t="s">
        <v>108</v>
      </c>
      <c r="E62" s="22">
        <v>200</v>
      </c>
      <c r="F62" s="67">
        <v>800000</v>
      </c>
      <c r="G62" s="67">
        <v>800000</v>
      </c>
    </row>
    <row r="63" spans="1:7" ht="16.5" customHeight="1" x14ac:dyDescent="0.2">
      <c r="A63" s="11" t="s">
        <v>28</v>
      </c>
      <c r="B63" s="8" t="s">
        <v>15</v>
      </c>
      <c r="C63" s="22" t="s">
        <v>44</v>
      </c>
      <c r="D63" s="6" t="s">
        <v>108</v>
      </c>
      <c r="E63" s="22">
        <v>800</v>
      </c>
      <c r="F63" s="67">
        <v>3738</v>
      </c>
      <c r="G63" s="67">
        <v>3738</v>
      </c>
    </row>
    <row r="64" spans="1:7" ht="14.45" customHeight="1" x14ac:dyDescent="0.2">
      <c r="A64" s="2" t="s">
        <v>53</v>
      </c>
      <c r="B64" s="4" t="s">
        <v>17</v>
      </c>
      <c r="C64" s="21" t="s">
        <v>0</v>
      </c>
      <c r="D64" s="4" t="s">
        <v>0</v>
      </c>
      <c r="E64" s="21" t="s">
        <v>0</v>
      </c>
      <c r="F64" s="37">
        <f t="shared" ref="F64:G67" si="6">F65</f>
        <v>148721</v>
      </c>
      <c r="G64" s="37">
        <f t="shared" si="6"/>
        <v>162767</v>
      </c>
    </row>
    <row r="65" spans="1:7" ht="14.45" customHeight="1" x14ac:dyDescent="0.2">
      <c r="A65" s="12" t="s">
        <v>54</v>
      </c>
      <c r="B65" s="4" t="s">
        <v>17</v>
      </c>
      <c r="C65" s="21" t="s">
        <v>23</v>
      </c>
      <c r="D65" s="4" t="s">
        <v>0</v>
      </c>
      <c r="E65" s="21" t="s">
        <v>0</v>
      </c>
      <c r="F65" s="37">
        <f t="shared" si="6"/>
        <v>148721</v>
      </c>
      <c r="G65" s="37">
        <f t="shared" si="6"/>
        <v>162767</v>
      </c>
    </row>
    <row r="66" spans="1:7" ht="17.25" customHeight="1" x14ac:dyDescent="0.2">
      <c r="A66" s="11" t="s">
        <v>98</v>
      </c>
      <c r="B66" s="3" t="s">
        <v>17</v>
      </c>
      <c r="C66" s="19" t="s">
        <v>23</v>
      </c>
      <c r="D66" s="6" t="s">
        <v>38</v>
      </c>
      <c r="E66" s="19" t="s">
        <v>0</v>
      </c>
      <c r="F66" s="39">
        <f t="shared" si="6"/>
        <v>148721</v>
      </c>
      <c r="G66" s="39">
        <f t="shared" si="6"/>
        <v>162767</v>
      </c>
    </row>
    <row r="67" spans="1:7" ht="16.5" customHeight="1" x14ac:dyDescent="0.2">
      <c r="A67" s="11" t="s">
        <v>99</v>
      </c>
      <c r="B67" s="8" t="s">
        <v>17</v>
      </c>
      <c r="C67" s="22" t="s">
        <v>23</v>
      </c>
      <c r="D67" s="6" t="s">
        <v>106</v>
      </c>
      <c r="E67" s="22" t="s">
        <v>0</v>
      </c>
      <c r="F67" s="39">
        <f t="shared" si="6"/>
        <v>148721</v>
      </c>
      <c r="G67" s="39">
        <f t="shared" si="6"/>
        <v>162767</v>
      </c>
    </row>
    <row r="68" spans="1:7" ht="28.9" customHeight="1" x14ac:dyDescent="0.2">
      <c r="A68" s="11" t="s">
        <v>109</v>
      </c>
      <c r="B68" s="8" t="s">
        <v>17</v>
      </c>
      <c r="C68" s="22" t="s">
        <v>23</v>
      </c>
      <c r="D68" s="6" t="s">
        <v>110</v>
      </c>
      <c r="E68" s="22" t="s">
        <v>0</v>
      </c>
      <c r="F68" s="40">
        <f>F69</f>
        <v>148721</v>
      </c>
      <c r="G68" s="40">
        <f>G69</f>
        <v>162767</v>
      </c>
    </row>
    <row r="69" spans="1:7" ht="51.75" customHeight="1" x14ac:dyDescent="0.2">
      <c r="A69" s="11" t="s">
        <v>21</v>
      </c>
      <c r="B69" s="8" t="s">
        <v>17</v>
      </c>
      <c r="C69" s="22" t="s">
        <v>23</v>
      </c>
      <c r="D69" s="6" t="s">
        <v>110</v>
      </c>
      <c r="E69" s="22">
        <v>100</v>
      </c>
      <c r="F69" s="40">
        <v>148721</v>
      </c>
      <c r="G69" s="40">
        <v>162767</v>
      </c>
    </row>
    <row r="70" spans="1:7" ht="28.9" customHeight="1" x14ac:dyDescent="0.2">
      <c r="A70" s="2" t="s">
        <v>55</v>
      </c>
      <c r="B70" s="4" t="s">
        <v>23</v>
      </c>
      <c r="C70" s="21" t="s">
        <v>0</v>
      </c>
      <c r="D70" s="4" t="s">
        <v>0</v>
      </c>
      <c r="E70" s="21" t="s">
        <v>0</v>
      </c>
      <c r="F70" s="37">
        <f>F71+F77</f>
        <v>10000</v>
      </c>
      <c r="G70" s="37">
        <f>G71+G77</f>
        <v>10000</v>
      </c>
    </row>
    <row r="71" spans="1:7" ht="28.9" customHeight="1" x14ac:dyDescent="0.2">
      <c r="A71" s="12" t="s">
        <v>56</v>
      </c>
      <c r="B71" s="4" t="s">
        <v>23</v>
      </c>
      <c r="C71" s="21" t="s">
        <v>57</v>
      </c>
      <c r="D71" s="4" t="s">
        <v>0</v>
      </c>
      <c r="E71" s="21" t="s">
        <v>0</v>
      </c>
      <c r="F71" s="37">
        <f t="shared" ref="F71:G75" si="7">F72</f>
        <v>5000</v>
      </c>
      <c r="G71" s="37">
        <f t="shared" si="7"/>
        <v>5000</v>
      </c>
    </row>
    <row r="72" spans="1:7" ht="50.25" customHeight="1" x14ac:dyDescent="0.2">
      <c r="A72" s="11" t="s">
        <v>174</v>
      </c>
      <c r="B72" s="3" t="s">
        <v>23</v>
      </c>
      <c r="C72" s="19" t="s">
        <v>57</v>
      </c>
      <c r="D72" s="6" t="s">
        <v>46</v>
      </c>
      <c r="E72" s="19" t="s">
        <v>0</v>
      </c>
      <c r="F72" s="39">
        <f t="shared" si="7"/>
        <v>5000</v>
      </c>
      <c r="G72" s="39">
        <f t="shared" si="7"/>
        <v>5000</v>
      </c>
    </row>
    <row r="73" spans="1:7" ht="77.25" customHeight="1" x14ac:dyDescent="0.2">
      <c r="A73" s="62" t="s">
        <v>175</v>
      </c>
      <c r="B73" s="8" t="s">
        <v>23</v>
      </c>
      <c r="C73" s="22" t="s">
        <v>57</v>
      </c>
      <c r="D73" s="6" t="s">
        <v>49</v>
      </c>
      <c r="E73" s="22" t="s">
        <v>0</v>
      </c>
      <c r="F73" s="39">
        <f t="shared" si="7"/>
        <v>5000</v>
      </c>
      <c r="G73" s="39">
        <f t="shared" si="7"/>
        <v>5000</v>
      </c>
    </row>
    <row r="74" spans="1:7" ht="30" customHeight="1" x14ac:dyDescent="0.2">
      <c r="A74" s="11" t="s">
        <v>111</v>
      </c>
      <c r="B74" s="8" t="s">
        <v>23</v>
      </c>
      <c r="C74" s="22" t="s">
        <v>57</v>
      </c>
      <c r="D74" s="6" t="s">
        <v>50</v>
      </c>
      <c r="E74" s="24" t="s">
        <v>0</v>
      </c>
      <c r="F74" s="39">
        <f t="shared" si="7"/>
        <v>5000</v>
      </c>
      <c r="G74" s="39">
        <f t="shared" si="7"/>
        <v>5000</v>
      </c>
    </row>
    <row r="75" spans="1:7" ht="38.25" customHeight="1" x14ac:dyDescent="0.2">
      <c r="A75" s="11" t="s">
        <v>61</v>
      </c>
      <c r="B75" s="8" t="s">
        <v>23</v>
      </c>
      <c r="C75" s="22" t="s">
        <v>57</v>
      </c>
      <c r="D75" s="6" t="s">
        <v>114</v>
      </c>
      <c r="E75" s="22" t="s">
        <v>0</v>
      </c>
      <c r="F75" s="39">
        <f t="shared" si="7"/>
        <v>5000</v>
      </c>
      <c r="G75" s="39">
        <f t="shared" si="7"/>
        <v>5000</v>
      </c>
    </row>
    <row r="76" spans="1:7" ht="27.75" customHeight="1" x14ac:dyDescent="0.2">
      <c r="A76" s="11" t="s">
        <v>25</v>
      </c>
      <c r="B76" s="8" t="s">
        <v>23</v>
      </c>
      <c r="C76" s="22" t="s">
        <v>57</v>
      </c>
      <c r="D76" s="6" t="s">
        <v>114</v>
      </c>
      <c r="E76" s="22">
        <v>200</v>
      </c>
      <c r="F76" s="39">
        <v>5000</v>
      </c>
      <c r="G76" s="39">
        <v>5000</v>
      </c>
    </row>
    <row r="77" spans="1:7" ht="18" customHeight="1" x14ac:dyDescent="0.2">
      <c r="A77" s="65" t="s">
        <v>62</v>
      </c>
      <c r="B77" s="14" t="s">
        <v>23</v>
      </c>
      <c r="C77" s="25">
        <v>10</v>
      </c>
      <c r="D77" s="9"/>
      <c r="E77" s="25"/>
      <c r="F77" s="38">
        <f t="shared" ref="F77:G81" si="8">F78</f>
        <v>5000</v>
      </c>
      <c r="G77" s="38">
        <f t="shared" si="8"/>
        <v>5000</v>
      </c>
    </row>
    <row r="78" spans="1:7" ht="48" customHeight="1" x14ac:dyDescent="0.2">
      <c r="A78" s="11" t="s">
        <v>174</v>
      </c>
      <c r="B78" s="8" t="s">
        <v>23</v>
      </c>
      <c r="C78" s="22">
        <v>10</v>
      </c>
      <c r="D78" s="6" t="s">
        <v>46</v>
      </c>
      <c r="E78" s="22"/>
      <c r="F78" s="39">
        <f t="shared" si="8"/>
        <v>5000</v>
      </c>
      <c r="G78" s="39">
        <f t="shared" si="8"/>
        <v>5000</v>
      </c>
    </row>
    <row r="79" spans="1:7" ht="89.25" customHeight="1" x14ac:dyDescent="0.2">
      <c r="A79" s="62" t="s">
        <v>176</v>
      </c>
      <c r="B79" s="8" t="s">
        <v>23</v>
      </c>
      <c r="C79" s="22">
        <v>10</v>
      </c>
      <c r="D79" s="6" t="s">
        <v>47</v>
      </c>
      <c r="E79" s="22" t="s">
        <v>0</v>
      </c>
      <c r="F79" s="39">
        <f t="shared" si="8"/>
        <v>5000</v>
      </c>
      <c r="G79" s="39">
        <f t="shared" si="8"/>
        <v>5000</v>
      </c>
    </row>
    <row r="80" spans="1:7" ht="19.5" customHeight="1" x14ac:dyDescent="0.2">
      <c r="A80" s="13" t="s">
        <v>112</v>
      </c>
      <c r="B80" s="8" t="s">
        <v>23</v>
      </c>
      <c r="C80" s="22">
        <v>10</v>
      </c>
      <c r="D80" s="6" t="s">
        <v>48</v>
      </c>
      <c r="E80" s="22"/>
      <c r="F80" s="39">
        <f t="shared" si="8"/>
        <v>5000</v>
      </c>
      <c r="G80" s="39">
        <f t="shared" si="8"/>
        <v>5000</v>
      </c>
    </row>
    <row r="81" spans="1:7" ht="52.5" customHeight="1" x14ac:dyDescent="0.2">
      <c r="A81" s="11" t="s">
        <v>113</v>
      </c>
      <c r="B81" s="8" t="s">
        <v>23</v>
      </c>
      <c r="C81" s="22">
        <v>10</v>
      </c>
      <c r="D81" s="6" t="s">
        <v>163</v>
      </c>
      <c r="E81" s="24" t="s">
        <v>0</v>
      </c>
      <c r="F81" s="39">
        <f t="shared" si="8"/>
        <v>5000</v>
      </c>
      <c r="G81" s="39">
        <f t="shared" si="8"/>
        <v>5000</v>
      </c>
    </row>
    <row r="82" spans="1:7" ht="29.25" customHeight="1" x14ac:dyDescent="0.2">
      <c r="A82" s="11" t="s">
        <v>25</v>
      </c>
      <c r="B82" s="8" t="s">
        <v>23</v>
      </c>
      <c r="C82" s="22">
        <v>10</v>
      </c>
      <c r="D82" s="6" t="s">
        <v>163</v>
      </c>
      <c r="E82" s="22">
        <v>200</v>
      </c>
      <c r="F82" s="39">
        <v>5000</v>
      </c>
      <c r="G82" s="39">
        <v>5000</v>
      </c>
    </row>
    <row r="83" spans="1:7" ht="14.45" customHeight="1" x14ac:dyDescent="0.2">
      <c r="A83" s="2" t="s">
        <v>64</v>
      </c>
      <c r="B83" s="4" t="s">
        <v>31</v>
      </c>
      <c r="C83" s="21" t="s">
        <v>0</v>
      </c>
      <c r="D83" s="4" t="s">
        <v>0</v>
      </c>
      <c r="E83" s="21" t="s">
        <v>0</v>
      </c>
      <c r="F83" s="38">
        <f>F84</f>
        <v>957700</v>
      </c>
      <c r="G83" s="37">
        <f>G84</f>
        <v>964100</v>
      </c>
    </row>
    <row r="84" spans="1:7" ht="14.45" customHeight="1" x14ac:dyDescent="0.2">
      <c r="A84" s="2" t="s">
        <v>66</v>
      </c>
      <c r="B84" s="4" t="s">
        <v>31</v>
      </c>
      <c r="C84" s="21" t="s">
        <v>57</v>
      </c>
      <c r="D84" s="4" t="s">
        <v>0</v>
      </c>
      <c r="E84" s="21" t="s">
        <v>0</v>
      </c>
      <c r="F84" s="37">
        <f>F85</f>
        <v>957700</v>
      </c>
      <c r="G84" s="37">
        <f>G85</f>
        <v>964100</v>
      </c>
    </row>
    <row r="85" spans="1:7" ht="48" customHeight="1" x14ac:dyDescent="0.2">
      <c r="A85" s="62" t="s">
        <v>177</v>
      </c>
      <c r="B85" s="3" t="s">
        <v>31</v>
      </c>
      <c r="C85" s="19" t="s">
        <v>57</v>
      </c>
      <c r="D85" s="6" t="s">
        <v>80</v>
      </c>
      <c r="E85" s="19" t="s">
        <v>0</v>
      </c>
      <c r="F85" s="39">
        <f>F86+F90</f>
        <v>957700</v>
      </c>
      <c r="G85" s="39">
        <f>G86+G90</f>
        <v>964100</v>
      </c>
    </row>
    <row r="86" spans="1:7" ht="67.5" customHeight="1" x14ac:dyDescent="0.2">
      <c r="A86" s="62" t="s">
        <v>178</v>
      </c>
      <c r="B86" s="8" t="s">
        <v>31</v>
      </c>
      <c r="C86" s="22" t="s">
        <v>57</v>
      </c>
      <c r="D86" s="6" t="s">
        <v>81</v>
      </c>
      <c r="E86" s="22" t="s">
        <v>0</v>
      </c>
      <c r="F86" s="39">
        <f>F87</f>
        <v>907700</v>
      </c>
      <c r="G86" s="39">
        <f>G87</f>
        <v>914100</v>
      </c>
    </row>
    <row r="87" spans="1:7" ht="41.25" customHeight="1" x14ac:dyDescent="0.2">
      <c r="A87" s="66" t="s">
        <v>115</v>
      </c>
      <c r="B87" s="8" t="s">
        <v>31</v>
      </c>
      <c r="C87" s="22" t="s">
        <v>57</v>
      </c>
      <c r="D87" s="6" t="s">
        <v>82</v>
      </c>
      <c r="E87" s="24" t="s">
        <v>0</v>
      </c>
      <c r="F87" s="39">
        <f t="shared" ref="F87:G88" si="9">F88</f>
        <v>907700</v>
      </c>
      <c r="G87" s="39">
        <f t="shared" si="9"/>
        <v>914100</v>
      </c>
    </row>
    <row r="88" spans="1:7" ht="28.9" customHeight="1" x14ac:dyDescent="0.2">
      <c r="A88" s="62" t="s">
        <v>116</v>
      </c>
      <c r="B88" s="8" t="s">
        <v>31</v>
      </c>
      <c r="C88" s="22" t="s">
        <v>57</v>
      </c>
      <c r="D88" s="6" t="s">
        <v>117</v>
      </c>
      <c r="E88" s="22" t="s">
        <v>0</v>
      </c>
      <c r="F88" s="39">
        <f t="shared" si="9"/>
        <v>907700</v>
      </c>
      <c r="G88" s="39">
        <f t="shared" si="9"/>
        <v>914100</v>
      </c>
    </row>
    <row r="89" spans="1:7" ht="28.9" customHeight="1" x14ac:dyDescent="0.2">
      <c r="A89" s="62" t="s">
        <v>25</v>
      </c>
      <c r="B89" s="8" t="s">
        <v>31</v>
      </c>
      <c r="C89" s="22" t="s">
        <v>57</v>
      </c>
      <c r="D89" s="6" t="s">
        <v>117</v>
      </c>
      <c r="E89" s="22" t="s">
        <v>26</v>
      </c>
      <c r="F89" s="40">
        <v>907700</v>
      </c>
      <c r="G89" s="40">
        <v>914100</v>
      </c>
    </row>
    <row r="90" spans="1:7" ht="76.5" customHeight="1" x14ac:dyDescent="0.2">
      <c r="A90" s="62" t="s">
        <v>179</v>
      </c>
      <c r="B90" s="44" t="s">
        <v>31</v>
      </c>
      <c r="C90" s="45" t="s">
        <v>57</v>
      </c>
      <c r="D90" s="46" t="s">
        <v>148</v>
      </c>
      <c r="E90" s="45" t="s">
        <v>0</v>
      </c>
      <c r="F90" s="43">
        <f t="shared" ref="F90:G92" si="10">F91</f>
        <v>50000</v>
      </c>
      <c r="G90" s="48">
        <f t="shared" si="10"/>
        <v>50000</v>
      </c>
    </row>
    <row r="91" spans="1:7" ht="24.75" customHeight="1" x14ac:dyDescent="0.2">
      <c r="A91" s="62" t="s">
        <v>149</v>
      </c>
      <c r="B91" s="44" t="s">
        <v>31</v>
      </c>
      <c r="C91" s="45" t="s">
        <v>57</v>
      </c>
      <c r="D91" s="46" t="s">
        <v>150</v>
      </c>
      <c r="E91" s="45"/>
      <c r="F91" s="42">
        <f t="shared" si="10"/>
        <v>50000</v>
      </c>
      <c r="G91" s="48">
        <f t="shared" si="10"/>
        <v>50000</v>
      </c>
    </row>
    <row r="92" spans="1:7" ht="26.25" customHeight="1" x14ac:dyDescent="0.2">
      <c r="A92" s="62" t="s">
        <v>151</v>
      </c>
      <c r="B92" s="44" t="s">
        <v>31</v>
      </c>
      <c r="C92" s="45" t="s">
        <v>57</v>
      </c>
      <c r="D92" s="46" t="s">
        <v>152</v>
      </c>
      <c r="E92" s="24" t="s">
        <v>0</v>
      </c>
      <c r="F92" s="42">
        <f t="shared" si="10"/>
        <v>50000</v>
      </c>
      <c r="G92" s="48">
        <f t="shared" si="10"/>
        <v>50000</v>
      </c>
    </row>
    <row r="93" spans="1:7" ht="26.25" customHeight="1" x14ac:dyDescent="0.2">
      <c r="A93" s="62" t="s">
        <v>25</v>
      </c>
      <c r="B93" s="44" t="s">
        <v>31</v>
      </c>
      <c r="C93" s="45" t="s">
        <v>57</v>
      </c>
      <c r="D93" s="46" t="s">
        <v>152</v>
      </c>
      <c r="E93" s="45">
        <v>200</v>
      </c>
      <c r="F93" s="42">
        <v>50000</v>
      </c>
      <c r="G93" s="49">
        <v>50000</v>
      </c>
    </row>
    <row r="94" spans="1:7" ht="14.45" customHeight="1" x14ac:dyDescent="0.2">
      <c r="A94" s="2" t="s">
        <v>67</v>
      </c>
      <c r="B94" s="4" t="s">
        <v>32</v>
      </c>
      <c r="C94" s="21" t="s">
        <v>0</v>
      </c>
      <c r="D94" s="4" t="s">
        <v>0</v>
      </c>
      <c r="E94" s="21" t="s">
        <v>0</v>
      </c>
      <c r="F94" s="37">
        <f>F95+F101+F107</f>
        <v>1550000</v>
      </c>
      <c r="G94" s="37">
        <f>G95+G101+G107</f>
        <v>1550000</v>
      </c>
    </row>
    <row r="95" spans="1:7" ht="14.45" customHeight="1" x14ac:dyDescent="0.2">
      <c r="A95" s="2" t="s">
        <v>68</v>
      </c>
      <c r="B95" s="4" t="s">
        <v>32</v>
      </c>
      <c r="C95" s="21" t="s">
        <v>15</v>
      </c>
      <c r="D95" s="4" t="s">
        <v>0</v>
      </c>
      <c r="E95" s="21" t="s">
        <v>0</v>
      </c>
      <c r="F95" s="37">
        <f t="shared" ref="F95:G99" si="11">F96</f>
        <v>50000</v>
      </c>
      <c r="G95" s="37">
        <f t="shared" si="11"/>
        <v>50000</v>
      </c>
    </row>
    <row r="96" spans="1:7" ht="51" customHeight="1" x14ac:dyDescent="0.2">
      <c r="A96" s="62" t="s">
        <v>180</v>
      </c>
      <c r="B96" s="3" t="s">
        <v>32</v>
      </c>
      <c r="C96" s="19" t="s">
        <v>15</v>
      </c>
      <c r="D96" s="6" t="s">
        <v>33</v>
      </c>
      <c r="E96" s="19" t="s">
        <v>0</v>
      </c>
      <c r="F96" s="39">
        <f t="shared" si="11"/>
        <v>50000</v>
      </c>
      <c r="G96" s="39">
        <f t="shared" si="11"/>
        <v>50000</v>
      </c>
    </row>
    <row r="97" spans="1:7" ht="69" customHeight="1" x14ac:dyDescent="0.2">
      <c r="A97" s="62" t="s">
        <v>181</v>
      </c>
      <c r="B97" s="8" t="s">
        <v>32</v>
      </c>
      <c r="C97" s="22" t="s">
        <v>15</v>
      </c>
      <c r="D97" s="6" t="s">
        <v>34</v>
      </c>
      <c r="E97" s="22" t="s">
        <v>0</v>
      </c>
      <c r="F97" s="39">
        <f t="shared" si="11"/>
        <v>50000</v>
      </c>
      <c r="G97" s="39">
        <f t="shared" si="11"/>
        <v>50000</v>
      </c>
    </row>
    <row r="98" spans="1:7" ht="24.75" customHeight="1" x14ac:dyDescent="0.2">
      <c r="A98" s="62" t="s">
        <v>119</v>
      </c>
      <c r="B98" s="8" t="s">
        <v>32</v>
      </c>
      <c r="C98" s="22" t="s">
        <v>15</v>
      </c>
      <c r="D98" s="6" t="s">
        <v>35</v>
      </c>
      <c r="E98" s="22" t="s">
        <v>0</v>
      </c>
      <c r="F98" s="39">
        <f t="shared" si="11"/>
        <v>50000</v>
      </c>
      <c r="G98" s="39">
        <f t="shared" si="11"/>
        <v>50000</v>
      </c>
    </row>
    <row r="99" spans="1:7" ht="24" customHeight="1" x14ac:dyDescent="0.2">
      <c r="A99" s="62" t="s">
        <v>120</v>
      </c>
      <c r="B99" s="8" t="s">
        <v>32</v>
      </c>
      <c r="C99" s="22" t="s">
        <v>15</v>
      </c>
      <c r="D99" s="6" t="s">
        <v>128</v>
      </c>
      <c r="E99" s="22"/>
      <c r="F99" s="39">
        <f t="shared" si="11"/>
        <v>50000</v>
      </c>
      <c r="G99" s="39">
        <f t="shared" si="11"/>
        <v>50000</v>
      </c>
    </row>
    <row r="100" spans="1:7" ht="24.75" customHeight="1" x14ac:dyDescent="0.2">
      <c r="A100" s="62" t="s">
        <v>25</v>
      </c>
      <c r="B100" s="10" t="s">
        <v>32</v>
      </c>
      <c r="C100" s="23" t="s">
        <v>15</v>
      </c>
      <c r="D100" s="6" t="s">
        <v>128</v>
      </c>
      <c r="E100" s="23">
        <v>200</v>
      </c>
      <c r="F100" s="40">
        <v>50000</v>
      </c>
      <c r="G100" s="40">
        <v>50000</v>
      </c>
    </row>
    <row r="101" spans="1:7" ht="14.25" customHeight="1" x14ac:dyDescent="0.2">
      <c r="A101" s="15" t="s">
        <v>69</v>
      </c>
      <c r="B101" s="16" t="s">
        <v>32</v>
      </c>
      <c r="C101" s="26" t="s">
        <v>17</v>
      </c>
      <c r="D101" s="9"/>
      <c r="E101" s="26" t="s">
        <v>0</v>
      </c>
      <c r="F101" s="38">
        <f t="shared" ref="F101:G104" si="12">F102</f>
        <v>150000</v>
      </c>
      <c r="G101" s="38">
        <f t="shared" si="12"/>
        <v>150000</v>
      </c>
    </row>
    <row r="102" spans="1:7" ht="50.25" customHeight="1" x14ac:dyDescent="0.2">
      <c r="A102" s="62" t="s">
        <v>121</v>
      </c>
      <c r="B102" s="8" t="s">
        <v>32</v>
      </c>
      <c r="C102" s="22" t="s">
        <v>17</v>
      </c>
      <c r="D102" s="6" t="s">
        <v>33</v>
      </c>
      <c r="E102" s="22" t="s">
        <v>0</v>
      </c>
      <c r="F102" s="39">
        <f t="shared" si="12"/>
        <v>150000</v>
      </c>
      <c r="G102" s="39">
        <f t="shared" si="12"/>
        <v>150000</v>
      </c>
    </row>
    <row r="103" spans="1:7" ht="69.75" customHeight="1" x14ac:dyDescent="0.2">
      <c r="A103" s="62" t="s">
        <v>182</v>
      </c>
      <c r="B103" s="8" t="s">
        <v>32</v>
      </c>
      <c r="C103" s="22" t="s">
        <v>17</v>
      </c>
      <c r="D103" s="6" t="s">
        <v>129</v>
      </c>
      <c r="E103" s="24" t="s">
        <v>0</v>
      </c>
      <c r="F103" s="39">
        <f t="shared" si="12"/>
        <v>150000</v>
      </c>
      <c r="G103" s="39">
        <f t="shared" si="12"/>
        <v>150000</v>
      </c>
    </row>
    <row r="104" spans="1:7" ht="27.75" customHeight="1" x14ac:dyDescent="0.2">
      <c r="A104" s="62" t="s">
        <v>122</v>
      </c>
      <c r="B104" s="8" t="s">
        <v>32</v>
      </c>
      <c r="C104" s="22" t="s">
        <v>17</v>
      </c>
      <c r="D104" s="6" t="s">
        <v>130</v>
      </c>
      <c r="E104" s="22" t="s">
        <v>0</v>
      </c>
      <c r="F104" s="39">
        <f t="shared" si="12"/>
        <v>150000</v>
      </c>
      <c r="G104" s="39">
        <f t="shared" si="12"/>
        <v>150000</v>
      </c>
    </row>
    <row r="105" spans="1:7" ht="30.75" customHeight="1" x14ac:dyDescent="0.2">
      <c r="A105" s="62" t="s">
        <v>123</v>
      </c>
      <c r="B105" s="8" t="s">
        <v>32</v>
      </c>
      <c r="C105" s="22" t="s">
        <v>17</v>
      </c>
      <c r="D105" s="6" t="s">
        <v>131</v>
      </c>
      <c r="E105" s="22"/>
      <c r="F105" s="39">
        <f>F106</f>
        <v>150000</v>
      </c>
      <c r="G105" s="39">
        <f>G106</f>
        <v>150000</v>
      </c>
    </row>
    <row r="106" spans="1:7" ht="26.25" customHeight="1" x14ac:dyDescent="0.2">
      <c r="A106" s="62" t="s">
        <v>25</v>
      </c>
      <c r="B106" s="8" t="s">
        <v>32</v>
      </c>
      <c r="C106" s="22" t="s">
        <v>17</v>
      </c>
      <c r="D106" s="6" t="s">
        <v>131</v>
      </c>
      <c r="E106" s="22">
        <v>200</v>
      </c>
      <c r="F106" s="40">
        <v>150000</v>
      </c>
      <c r="G106" s="40">
        <v>150000</v>
      </c>
    </row>
    <row r="107" spans="1:7" ht="16.5" customHeight="1" x14ac:dyDescent="0.2">
      <c r="A107" s="15" t="s">
        <v>71</v>
      </c>
      <c r="B107" s="14" t="s">
        <v>32</v>
      </c>
      <c r="C107" s="25" t="s">
        <v>23</v>
      </c>
      <c r="D107" s="9"/>
      <c r="E107" s="25"/>
      <c r="F107" s="38">
        <f>F108+F114</f>
        <v>1350000</v>
      </c>
      <c r="G107" s="38">
        <f>G108+G114</f>
        <v>1350000</v>
      </c>
    </row>
    <row r="108" spans="1:7" ht="38.25" customHeight="1" x14ac:dyDescent="0.2">
      <c r="A108" s="62" t="s">
        <v>118</v>
      </c>
      <c r="B108" s="8" t="s">
        <v>32</v>
      </c>
      <c r="C108" s="27" t="s">
        <v>23</v>
      </c>
      <c r="D108" s="6" t="s">
        <v>33</v>
      </c>
      <c r="E108" s="22"/>
      <c r="F108" s="39">
        <f t="shared" ref="F108:G110" si="13">F109</f>
        <v>1300000</v>
      </c>
      <c r="G108" s="39">
        <f t="shared" si="13"/>
        <v>1300000</v>
      </c>
    </row>
    <row r="109" spans="1:7" ht="63" customHeight="1" x14ac:dyDescent="0.2">
      <c r="A109" s="62" t="s">
        <v>183</v>
      </c>
      <c r="B109" s="8" t="s">
        <v>32</v>
      </c>
      <c r="C109" s="27" t="s">
        <v>23</v>
      </c>
      <c r="D109" s="6" t="s">
        <v>34</v>
      </c>
      <c r="E109" s="24" t="s">
        <v>0</v>
      </c>
      <c r="F109" s="39">
        <f t="shared" si="13"/>
        <v>1300000</v>
      </c>
      <c r="G109" s="39">
        <f t="shared" si="13"/>
        <v>1300000</v>
      </c>
    </row>
    <row r="110" spans="1:7" ht="28.5" customHeight="1" x14ac:dyDescent="0.2">
      <c r="A110" s="62" t="s">
        <v>119</v>
      </c>
      <c r="B110" s="8" t="s">
        <v>32</v>
      </c>
      <c r="C110" s="27" t="s">
        <v>23</v>
      </c>
      <c r="D110" s="6" t="s">
        <v>35</v>
      </c>
      <c r="E110" s="22" t="s">
        <v>0</v>
      </c>
      <c r="F110" s="39">
        <f t="shared" si="13"/>
        <v>1300000</v>
      </c>
      <c r="G110" s="39">
        <f t="shared" si="13"/>
        <v>1300000</v>
      </c>
    </row>
    <row r="111" spans="1:7" ht="12.75" customHeight="1" x14ac:dyDescent="0.2">
      <c r="A111" s="62" t="s">
        <v>124</v>
      </c>
      <c r="B111" s="8" t="s">
        <v>32</v>
      </c>
      <c r="C111" s="27" t="s">
        <v>23</v>
      </c>
      <c r="D111" s="6" t="s">
        <v>132</v>
      </c>
      <c r="E111" s="22"/>
      <c r="F111" s="39">
        <f>F112+F113</f>
        <v>1300000</v>
      </c>
      <c r="G111" s="39">
        <f>G112+G113</f>
        <v>1300000</v>
      </c>
    </row>
    <row r="112" spans="1:7" ht="25.5" customHeight="1" x14ac:dyDescent="0.2">
      <c r="A112" s="62" t="s">
        <v>25</v>
      </c>
      <c r="B112" s="8" t="s">
        <v>32</v>
      </c>
      <c r="C112" s="27" t="s">
        <v>23</v>
      </c>
      <c r="D112" s="6" t="s">
        <v>132</v>
      </c>
      <c r="E112" s="22">
        <v>200</v>
      </c>
      <c r="F112" s="40">
        <v>1000000</v>
      </c>
      <c r="G112" s="40">
        <v>1000000</v>
      </c>
    </row>
    <row r="113" spans="1:7" ht="14.45" customHeight="1" x14ac:dyDescent="0.2">
      <c r="A113" s="62" t="s">
        <v>28</v>
      </c>
      <c r="B113" s="8" t="s">
        <v>32</v>
      </c>
      <c r="C113" s="27" t="s">
        <v>23</v>
      </c>
      <c r="D113" s="6" t="s">
        <v>132</v>
      </c>
      <c r="E113" s="22">
        <v>800</v>
      </c>
      <c r="F113" s="40">
        <v>300000</v>
      </c>
      <c r="G113" s="40">
        <v>300000</v>
      </c>
    </row>
    <row r="114" spans="1:7" ht="37.5" customHeight="1" x14ac:dyDescent="0.2">
      <c r="A114" s="62" t="s">
        <v>125</v>
      </c>
      <c r="B114" s="8" t="s">
        <v>32</v>
      </c>
      <c r="C114" s="27" t="s">
        <v>23</v>
      </c>
      <c r="D114" s="6" t="s">
        <v>189</v>
      </c>
      <c r="E114" s="22"/>
      <c r="F114" s="39">
        <f>F116</f>
        <v>50000</v>
      </c>
      <c r="G114" s="39">
        <f>G116</f>
        <v>50000</v>
      </c>
    </row>
    <row r="115" spans="1:7" ht="78.75" customHeight="1" x14ac:dyDescent="0.2">
      <c r="A115" s="62" t="s">
        <v>188</v>
      </c>
      <c r="B115" s="27" t="s">
        <v>32</v>
      </c>
      <c r="C115" s="27" t="s">
        <v>23</v>
      </c>
      <c r="D115" s="41" t="s">
        <v>70</v>
      </c>
      <c r="E115" s="64"/>
      <c r="F115" s="63">
        <f>F116</f>
        <v>50000</v>
      </c>
      <c r="G115" s="63">
        <f>G116</f>
        <v>50000</v>
      </c>
    </row>
    <row r="116" spans="1:7" ht="27" customHeight="1" x14ac:dyDescent="0.2">
      <c r="A116" s="62" t="s">
        <v>126</v>
      </c>
      <c r="B116" s="3" t="s">
        <v>32</v>
      </c>
      <c r="C116" s="23" t="s">
        <v>23</v>
      </c>
      <c r="D116" s="6" t="s">
        <v>70</v>
      </c>
      <c r="E116" s="19" t="s">
        <v>0</v>
      </c>
      <c r="F116" s="39">
        <f t="shared" ref="F116:G117" si="14">F117</f>
        <v>50000</v>
      </c>
      <c r="G116" s="39">
        <f t="shared" si="14"/>
        <v>50000</v>
      </c>
    </row>
    <row r="117" spans="1:7" ht="19.5" customHeight="1" x14ac:dyDescent="0.2">
      <c r="A117" s="62" t="s">
        <v>127</v>
      </c>
      <c r="B117" s="8" t="s">
        <v>32</v>
      </c>
      <c r="C117" s="27" t="s">
        <v>23</v>
      </c>
      <c r="D117" s="6" t="s">
        <v>133</v>
      </c>
      <c r="E117" s="22" t="s">
        <v>0</v>
      </c>
      <c r="F117" s="39">
        <f t="shared" si="14"/>
        <v>50000</v>
      </c>
      <c r="G117" s="39">
        <f t="shared" si="14"/>
        <v>50000</v>
      </c>
    </row>
    <row r="118" spans="1:7" ht="22.5" customHeight="1" x14ac:dyDescent="0.2">
      <c r="A118" s="62" t="s">
        <v>25</v>
      </c>
      <c r="B118" s="8" t="s">
        <v>32</v>
      </c>
      <c r="C118" s="27" t="s">
        <v>23</v>
      </c>
      <c r="D118" s="6" t="s">
        <v>133</v>
      </c>
      <c r="E118" s="24">
        <v>200</v>
      </c>
      <c r="F118" s="39">
        <v>50000</v>
      </c>
      <c r="G118" s="39">
        <v>50000</v>
      </c>
    </row>
    <row r="119" spans="1:7" ht="14.25" customHeight="1" x14ac:dyDescent="0.2">
      <c r="A119" s="2" t="s">
        <v>77</v>
      </c>
      <c r="B119" s="4" t="s">
        <v>63</v>
      </c>
      <c r="C119" s="21" t="s">
        <v>0</v>
      </c>
      <c r="D119" s="4" t="s">
        <v>0</v>
      </c>
      <c r="E119" s="21" t="s">
        <v>0</v>
      </c>
      <c r="F119" s="37">
        <f t="shared" ref="F119:G124" si="15">F120</f>
        <v>350000</v>
      </c>
      <c r="G119" s="37">
        <f t="shared" si="15"/>
        <v>350000</v>
      </c>
    </row>
    <row r="120" spans="1:7" ht="14.45" customHeight="1" x14ac:dyDescent="0.2">
      <c r="A120" s="2" t="s">
        <v>78</v>
      </c>
      <c r="B120" s="4" t="s">
        <v>63</v>
      </c>
      <c r="C120" s="21" t="s">
        <v>15</v>
      </c>
      <c r="D120" s="4" t="s">
        <v>0</v>
      </c>
      <c r="E120" s="21" t="s">
        <v>0</v>
      </c>
      <c r="F120" s="37">
        <f t="shared" si="15"/>
        <v>350000</v>
      </c>
      <c r="G120" s="37">
        <f t="shared" si="15"/>
        <v>350000</v>
      </c>
    </row>
    <row r="121" spans="1:7" ht="39.75" customHeight="1" x14ac:dyDescent="0.2">
      <c r="A121" s="17" t="s">
        <v>134</v>
      </c>
      <c r="B121" s="3" t="s">
        <v>63</v>
      </c>
      <c r="C121" s="19" t="s">
        <v>15</v>
      </c>
      <c r="D121" s="6" t="s">
        <v>74</v>
      </c>
      <c r="E121" s="19" t="s">
        <v>0</v>
      </c>
      <c r="F121" s="39">
        <f t="shared" si="15"/>
        <v>350000</v>
      </c>
      <c r="G121" s="39">
        <f t="shared" si="15"/>
        <v>350000</v>
      </c>
    </row>
    <row r="122" spans="1:7" ht="78.75" customHeight="1" x14ac:dyDescent="0.2">
      <c r="A122" s="17" t="s">
        <v>184</v>
      </c>
      <c r="B122" s="8" t="s">
        <v>63</v>
      </c>
      <c r="C122" s="22" t="s">
        <v>15</v>
      </c>
      <c r="D122" s="6" t="s">
        <v>75</v>
      </c>
      <c r="E122" s="22" t="s">
        <v>0</v>
      </c>
      <c r="F122" s="39">
        <f t="shared" si="15"/>
        <v>350000</v>
      </c>
      <c r="G122" s="39">
        <f t="shared" si="15"/>
        <v>350000</v>
      </c>
    </row>
    <row r="123" spans="1:7" ht="26.25" customHeight="1" x14ac:dyDescent="0.2">
      <c r="A123" s="17" t="s">
        <v>135</v>
      </c>
      <c r="B123" s="8" t="s">
        <v>63</v>
      </c>
      <c r="C123" s="22" t="s">
        <v>15</v>
      </c>
      <c r="D123" s="6" t="s">
        <v>76</v>
      </c>
      <c r="E123" s="24" t="s">
        <v>0</v>
      </c>
      <c r="F123" s="39">
        <f t="shared" si="15"/>
        <v>350000</v>
      </c>
      <c r="G123" s="39">
        <f t="shared" si="15"/>
        <v>350000</v>
      </c>
    </row>
    <row r="124" spans="1:7" ht="25.5" customHeight="1" x14ac:dyDescent="0.2">
      <c r="A124" s="17" t="s">
        <v>185</v>
      </c>
      <c r="B124" s="8" t="s">
        <v>63</v>
      </c>
      <c r="C124" s="22" t="s">
        <v>15</v>
      </c>
      <c r="D124" s="6" t="s">
        <v>136</v>
      </c>
      <c r="E124" s="22" t="s">
        <v>0</v>
      </c>
      <c r="F124" s="39">
        <f t="shared" si="15"/>
        <v>350000</v>
      </c>
      <c r="G124" s="39">
        <f t="shared" si="15"/>
        <v>350000</v>
      </c>
    </row>
    <row r="125" spans="1:7" ht="15" customHeight="1" x14ac:dyDescent="0.2">
      <c r="A125" s="17" t="s">
        <v>27</v>
      </c>
      <c r="B125" s="8" t="s">
        <v>63</v>
      </c>
      <c r="C125" s="22" t="s">
        <v>15</v>
      </c>
      <c r="D125" s="6" t="s">
        <v>136</v>
      </c>
      <c r="E125" s="22">
        <v>300</v>
      </c>
      <c r="F125" s="40">
        <v>350000</v>
      </c>
      <c r="G125" s="40">
        <v>350000</v>
      </c>
    </row>
    <row r="126" spans="1:7" ht="14.45" customHeight="1" x14ac:dyDescent="0.2">
      <c r="A126" s="2" t="s">
        <v>79</v>
      </c>
      <c r="B126" s="4" t="s">
        <v>40</v>
      </c>
      <c r="C126" s="21" t="s">
        <v>0</v>
      </c>
      <c r="D126" s="4" t="s">
        <v>0</v>
      </c>
      <c r="E126" s="21" t="s">
        <v>0</v>
      </c>
      <c r="F126" s="37">
        <f t="shared" ref="F126:G128" si="16">F127</f>
        <v>45000</v>
      </c>
      <c r="G126" s="37">
        <f t="shared" si="16"/>
        <v>45000</v>
      </c>
    </row>
    <row r="127" spans="1:7" ht="16.5" customHeight="1" x14ac:dyDescent="0.2">
      <c r="A127" s="18" t="s">
        <v>137</v>
      </c>
      <c r="B127" s="16" t="s">
        <v>40</v>
      </c>
      <c r="C127" s="26" t="s">
        <v>15</v>
      </c>
      <c r="D127" s="16"/>
      <c r="E127" s="26" t="s">
        <v>0</v>
      </c>
      <c r="F127" s="38">
        <f t="shared" si="16"/>
        <v>45000</v>
      </c>
      <c r="G127" s="38">
        <f t="shared" si="16"/>
        <v>45000</v>
      </c>
    </row>
    <row r="128" spans="1:7" ht="54.75" customHeight="1" x14ac:dyDescent="0.2">
      <c r="A128" s="36" t="s">
        <v>186</v>
      </c>
      <c r="B128" s="8" t="s">
        <v>40</v>
      </c>
      <c r="C128" s="27" t="s">
        <v>15</v>
      </c>
      <c r="D128" s="6" t="s">
        <v>45</v>
      </c>
      <c r="E128" s="22" t="s">
        <v>0</v>
      </c>
      <c r="F128" s="39">
        <f t="shared" si="16"/>
        <v>45000</v>
      </c>
      <c r="G128" s="39">
        <f t="shared" si="16"/>
        <v>45000</v>
      </c>
    </row>
    <row r="129" spans="1:7" ht="87" customHeight="1" x14ac:dyDescent="0.2">
      <c r="A129" s="36" t="s">
        <v>187</v>
      </c>
      <c r="B129" s="8" t="s">
        <v>40</v>
      </c>
      <c r="C129" s="27" t="s">
        <v>15</v>
      </c>
      <c r="D129" s="6" t="s">
        <v>142</v>
      </c>
      <c r="E129" s="24" t="s">
        <v>0</v>
      </c>
      <c r="F129" s="39">
        <f>F130+F133</f>
        <v>45000</v>
      </c>
      <c r="G129" s="39">
        <f>G130+G133</f>
        <v>45000</v>
      </c>
    </row>
    <row r="130" spans="1:7" ht="31.5" customHeight="1" x14ac:dyDescent="0.2">
      <c r="A130" s="17" t="s">
        <v>138</v>
      </c>
      <c r="B130" s="8" t="s">
        <v>40</v>
      </c>
      <c r="C130" s="27" t="s">
        <v>15</v>
      </c>
      <c r="D130" s="6" t="s">
        <v>143</v>
      </c>
      <c r="E130" s="22" t="s">
        <v>0</v>
      </c>
      <c r="F130" s="39">
        <f>F131</f>
        <v>15000</v>
      </c>
      <c r="G130" s="39">
        <f>G131</f>
        <v>15000</v>
      </c>
    </row>
    <row r="131" spans="1:7" ht="39" customHeight="1" x14ac:dyDescent="0.2">
      <c r="A131" s="17" t="s">
        <v>139</v>
      </c>
      <c r="B131" s="8" t="s">
        <v>40</v>
      </c>
      <c r="C131" s="27" t="s">
        <v>15</v>
      </c>
      <c r="D131" s="6" t="s">
        <v>144</v>
      </c>
      <c r="E131" s="22"/>
      <c r="F131" s="39">
        <f>F132</f>
        <v>15000</v>
      </c>
      <c r="G131" s="39">
        <f>G132</f>
        <v>15000</v>
      </c>
    </row>
    <row r="132" spans="1:7" ht="28.5" customHeight="1" x14ac:dyDescent="0.2">
      <c r="A132" s="17" t="s">
        <v>25</v>
      </c>
      <c r="B132" s="3" t="s">
        <v>40</v>
      </c>
      <c r="C132" s="23" t="s">
        <v>15</v>
      </c>
      <c r="D132" s="6" t="s">
        <v>144</v>
      </c>
      <c r="E132" s="19">
        <v>200</v>
      </c>
      <c r="F132" s="39">
        <v>15000</v>
      </c>
      <c r="G132" s="39">
        <v>15000</v>
      </c>
    </row>
    <row r="133" spans="1:7" ht="28.9" customHeight="1" x14ac:dyDescent="0.2">
      <c r="A133" s="17" t="s">
        <v>140</v>
      </c>
      <c r="B133" s="8" t="s">
        <v>40</v>
      </c>
      <c r="C133" s="27" t="s">
        <v>15</v>
      </c>
      <c r="D133" s="6" t="s">
        <v>145</v>
      </c>
      <c r="E133" s="22" t="s">
        <v>0</v>
      </c>
      <c r="F133" s="39">
        <f>F134</f>
        <v>30000</v>
      </c>
      <c r="G133" s="39">
        <f>G134</f>
        <v>30000</v>
      </c>
    </row>
    <row r="134" spans="1:7" ht="36.75" customHeight="1" x14ac:dyDescent="0.2">
      <c r="A134" s="17" t="s">
        <v>141</v>
      </c>
      <c r="B134" s="8" t="s">
        <v>40</v>
      </c>
      <c r="C134" s="27" t="s">
        <v>15</v>
      </c>
      <c r="D134" s="6" t="s">
        <v>146</v>
      </c>
      <c r="E134" s="24" t="s">
        <v>0</v>
      </c>
      <c r="F134" s="39">
        <f>F135</f>
        <v>30000</v>
      </c>
      <c r="G134" s="39">
        <f>G135</f>
        <v>30000</v>
      </c>
    </row>
    <row r="135" spans="1:7" ht="28.9" customHeight="1" x14ac:dyDescent="0.2">
      <c r="A135" s="17" t="s">
        <v>25</v>
      </c>
      <c r="B135" s="8" t="s">
        <v>40</v>
      </c>
      <c r="C135" s="27" t="s">
        <v>15</v>
      </c>
      <c r="D135" s="6" t="s">
        <v>146</v>
      </c>
      <c r="E135" s="22" t="s">
        <v>164</v>
      </c>
      <c r="F135" s="39">
        <v>30000</v>
      </c>
      <c r="G135" s="39">
        <v>30000</v>
      </c>
    </row>
  </sheetData>
  <mergeCells count="22">
    <mergeCell ref="C1:G1"/>
    <mergeCell ref="A3:G3"/>
    <mergeCell ref="G20:G23"/>
    <mergeCell ref="A2:F2"/>
    <mergeCell ref="A20:A23"/>
    <mergeCell ref="B20:B23"/>
    <mergeCell ref="C20:C23"/>
    <mergeCell ref="D20:D23"/>
    <mergeCell ref="E20:E23"/>
    <mergeCell ref="F20:F23"/>
    <mergeCell ref="A4:A5"/>
    <mergeCell ref="B4:B5"/>
    <mergeCell ref="C4:C5"/>
    <mergeCell ref="D4:D5"/>
    <mergeCell ref="E4:E5"/>
    <mergeCell ref="G40:G41"/>
    <mergeCell ref="F40:F41"/>
    <mergeCell ref="A40:A41"/>
    <mergeCell ref="B40:B41"/>
    <mergeCell ref="C40:C41"/>
    <mergeCell ref="D40:D41"/>
    <mergeCell ref="E40:E41"/>
  </mergeCells>
  <pageMargins left="0.39370078740157483" right="0.39370078740157483" top="0.56000000000000005" bottom="0.39370078740157483" header="0.31496062992125984" footer="0.31496062992125984"/>
  <pageSetup paperSize="9" scale="93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2023-11-15T06:55:57Z</dcterms:modified>
</cp:coreProperties>
</file>